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ustav\Desktop\NMV 2017-2019\RAZPIS\"/>
    </mc:Choice>
  </mc:AlternateContent>
  <bookViews>
    <workbookView xWindow="0" yWindow="0" windowWidth="20490" windowHeight="6765" tabRatio="881"/>
  </bookViews>
  <sheets>
    <sheet name="K ZAMRZNJENI IZDELKI IZ TESTA" sheetId="11" r:id="rId1"/>
  </sheets>
  <definedNames>
    <definedName name="_xlnm.Print_Area" localSheetId="0">'K ZAMRZNJENI IZDELKI IZ TESTA'!$A$1:$O$105</definedName>
  </definedNames>
  <calcPr calcId="152511"/>
</workbook>
</file>

<file path=xl/calcChain.xml><?xml version="1.0" encoding="utf-8"?>
<calcChain xmlns="http://schemas.openxmlformats.org/spreadsheetml/2006/main">
  <c r="B21" i="11" l="1"/>
  <c r="B22" i="11" s="1"/>
  <c r="N21" i="11"/>
  <c r="H21" i="11"/>
  <c r="I21" i="11" s="1"/>
  <c r="N86" i="11" l="1"/>
  <c r="H86" i="11"/>
  <c r="I86" i="11" s="1"/>
  <c r="N85" i="11"/>
  <c r="H85" i="11"/>
  <c r="I85" i="11" s="1"/>
  <c r="N84" i="11"/>
  <c r="H84" i="11"/>
  <c r="I84" i="11" s="1"/>
  <c r="I87" i="11" l="1"/>
  <c r="H60" i="11" l="1"/>
  <c r="I60" i="11" s="1"/>
  <c r="N60" i="11"/>
  <c r="N55" i="11" l="1"/>
  <c r="N56" i="11"/>
  <c r="N57" i="11"/>
  <c r="N58" i="11"/>
  <c r="N59" i="11"/>
  <c r="N61" i="11"/>
  <c r="H55" i="11"/>
  <c r="I55" i="11" s="1"/>
  <c r="H56" i="11"/>
  <c r="I56" i="11" s="1"/>
  <c r="H57" i="11"/>
  <c r="I57" i="11" s="1"/>
  <c r="H58" i="11"/>
  <c r="I58" i="11" s="1"/>
  <c r="H59" i="11"/>
  <c r="I59" i="11" s="1"/>
  <c r="H61" i="11"/>
  <c r="I61" i="11" s="1"/>
  <c r="N29" i="11" l="1"/>
  <c r="N30" i="11"/>
  <c r="N31" i="11"/>
  <c r="N32" i="11"/>
  <c r="N33" i="11"/>
  <c r="N34" i="11"/>
  <c r="H28" i="11"/>
  <c r="I28" i="11" s="1"/>
  <c r="H29" i="11"/>
  <c r="I29" i="11" s="1"/>
  <c r="H30" i="11"/>
  <c r="I30" i="11" s="1"/>
  <c r="H31" i="11"/>
  <c r="I31" i="11" s="1"/>
  <c r="H32" i="11"/>
  <c r="I32" i="11" s="1"/>
  <c r="H33" i="11"/>
  <c r="I33" i="11" s="1"/>
  <c r="N28" i="11"/>
  <c r="N27" i="11"/>
  <c r="N35" i="11"/>
  <c r="N36" i="11"/>
  <c r="N37" i="11"/>
  <c r="N39" i="11"/>
  <c r="N40" i="11"/>
  <c r="N41" i="11"/>
  <c r="H36" i="11"/>
  <c r="I36" i="11" s="1"/>
  <c r="H37" i="11"/>
  <c r="I37" i="11" s="1"/>
  <c r="H15" i="11"/>
  <c r="H27" i="11"/>
  <c r="I27" i="11" s="1"/>
  <c r="H34" i="11"/>
  <c r="I34" i="11" s="1"/>
  <c r="H35" i="11"/>
  <c r="I35" i="11" s="1"/>
  <c r="H39" i="11"/>
  <c r="I39" i="11" s="1"/>
  <c r="H40" i="11"/>
  <c r="H41" i="11"/>
  <c r="H42" i="11"/>
  <c r="H46" i="11"/>
  <c r="H47" i="11"/>
  <c r="H48" i="11"/>
  <c r="N24" i="11" l="1"/>
  <c r="H24" i="11"/>
  <c r="I24" i="11" s="1"/>
  <c r="B15" i="11" l="1"/>
  <c r="B16" i="11" s="1"/>
  <c r="B17" i="11" s="1"/>
  <c r="B18" i="11" s="1"/>
  <c r="B19" i="11" s="1"/>
  <c r="B20" i="11" s="1"/>
  <c r="B23" i="11" s="1"/>
  <c r="B24" i="11" s="1"/>
  <c r="B25" i="11" s="1"/>
  <c r="B26" i="11" s="1"/>
  <c r="B27" i="11" s="1"/>
  <c r="B28" i="11" s="1"/>
  <c r="B29" i="11" s="1"/>
  <c r="B30" i="11" s="1"/>
  <c r="B31" i="11" s="1"/>
  <c r="B32" i="11" s="1"/>
  <c r="B33" i="11" s="1"/>
  <c r="B34" i="11" s="1"/>
  <c r="B35" i="11" s="1"/>
  <c r="B36" i="11" s="1"/>
  <c r="B37" i="11" s="1"/>
  <c r="B38" i="11" s="1"/>
  <c r="B39" i="11" s="1"/>
  <c r="B40" i="11" s="1"/>
  <c r="B41" i="11" s="1"/>
  <c r="B42" i="11" s="1"/>
  <c r="B43" i="11" s="1"/>
  <c r="B44" i="11" s="1"/>
  <c r="B45" i="11" s="1"/>
  <c r="B46" i="11" s="1"/>
  <c r="B47" i="11" s="1"/>
  <c r="B48" i="11" s="1"/>
  <c r="B49" i="11" s="1"/>
  <c r="B50" i="11" s="1"/>
  <c r="B51" i="11" s="1"/>
  <c r="B52" i="11" s="1"/>
  <c r="B53" i="11" s="1"/>
  <c r="B54" i="11" s="1"/>
  <c r="B55" i="11" s="1"/>
  <c r="B56" i="11" s="1"/>
  <c r="B57" i="11" s="1"/>
  <c r="B58" i="11" s="1"/>
  <c r="B59" i="11" s="1"/>
  <c r="B60" i="11" s="1"/>
  <c r="B61" i="11" s="1"/>
  <c r="B62" i="11" s="1"/>
  <c r="B63" i="11" s="1"/>
  <c r="B64" i="11" s="1"/>
  <c r="B65" i="11" s="1"/>
  <c r="N62" i="11"/>
  <c r="N63" i="11"/>
  <c r="N64" i="11"/>
  <c r="H62" i="11"/>
  <c r="I62" i="11" s="1"/>
  <c r="H63" i="11"/>
  <c r="I63" i="11" s="1"/>
  <c r="N26" i="11" l="1"/>
  <c r="H26" i="11"/>
  <c r="I26" i="11" s="1"/>
  <c r="N25" i="11"/>
  <c r="H25" i="11"/>
  <c r="I25" i="11" s="1"/>
  <c r="N23" i="11"/>
  <c r="H23" i="11"/>
  <c r="I23" i="11" s="1"/>
  <c r="N65" i="11"/>
  <c r="H65" i="11"/>
  <c r="I65" i="11" s="1"/>
  <c r="H64" i="11"/>
  <c r="I64" i="11" s="1"/>
  <c r="N54" i="11"/>
  <c r="H54" i="11"/>
  <c r="I54" i="11" s="1"/>
  <c r="N53" i="11"/>
  <c r="H53" i="11"/>
  <c r="I53" i="11" s="1"/>
  <c r="N52" i="11"/>
  <c r="H52" i="11"/>
  <c r="I52" i="11" s="1"/>
  <c r="N51" i="11"/>
  <c r="H51" i="11"/>
  <c r="I51" i="11" s="1"/>
  <c r="N50" i="11"/>
  <c r="H50" i="11"/>
  <c r="I50" i="11" s="1"/>
  <c r="N49" i="11"/>
  <c r="H49" i="11"/>
  <c r="I49" i="11" s="1"/>
  <c r="N48" i="11"/>
  <c r="I48" i="11"/>
  <c r="N47" i="11"/>
  <c r="I47" i="11"/>
  <c r="N46" i="11"/>
  <c r="I46" i="11"/>
  <c r="N42" i="11"/>
  <c r="I42" i="11"/>
  <c r="I41" i="11"/>
  <c r="I40" i="11"/>
  <c r="N15" i="11"/>
  <c r="I15" i="11"/>
  <c r="N14" i="11"/>
  <c r="H14" i="11"/>
  <c r="I14" i="11" s="1"/>
  <c r="N45" i="11"/>
  <c r="H45" i="11"/>
  <c r="I45" i="11" s="1"/>
  <c r="N44" i="11"/>
  <c r="H44" i="11"/>
  <c r="I44" i="11" s="1"/>
  <c r="N43" i="11"/>
  <c r="H43" i="11"/>
  <c r="I43" i="11" s="1"/>
  <c r="N38" i="11"/>
  <c r="H38" i="11"/>
  <c r="I38" i="11" s="1"/>
  <c r="N22" i="11"/>
  <c r="H22" i="11"/>
  <c r="I22" i="11" s="1"/>
  <c r="N20" i="11"/>
  <c r="H20" i="11"/>
  <c r="I20" i="11" s="1"/>
  <c r="N19" i="11"/>
  <c r="H19" i="11"/>
  <c r="I19" i="11" s="1"/>
  <c r="N18" i="11"/>
  <c r="H18" i="11"/>
  <c r="I18" i="11" s="1"/>
  <c r="N17" i="11"/>
  <c r="H17" i="11"/>
  <c r="I17" i="11" s="1"/>
  <c r="N16" i="11"/>
  <c r="H16" i="11"/>
  <c r="I16" i="11" l="1"/>
  <c r="I66" i="11" s="1"/>
</calcChain>
</file>

<file path=xl/sharedStrings.xml><?xml version="1.0" encoding="utf-8"?>
<sst xmlns="http://schemas.openxmlformats.org/spreadsheetml/2006/main" count="213" uniqueCount="140">
  <si>
    <t>TESTO ZA LAZANJE, hitro zamrznjeno, pakirano po 1 kg</t>
  </si>
  <si>
    <t>TESTO ZA PICE, hitro zamrznjeno, pakirano po 1 kg</t>
  </si>
  <si>
    <t>PONUDNIK:</t>
  </si>
  <si>
    <t>NAROČNIK:</t>
  </si>
  <si>
    <t>PREDRAČUN</t>
  </si>
  <si>
    <t>Zap. št.</t>
  </si>
  <si>
    <t>okvirna količina</t>
  </si>
  <si>
    <t>enota mere</t>
  </si>
  <si>
    <t>cena na enoto v € brez DDV</t>
  </si>
  <si>
    <t>končna cena/enoto mere v €</t>
  </si>
  <si>
    <t>vrednost za okvirno količino v €</t>
  </si>
  <si>
    <t>trgovsko ime oz. naziv ponujenega živila</t>
  </si>
  <si>
    <t>preračunana cena na enoto mere (kom) ponujenega živila brez DDV v €</t>
  </si>
  <si>
    <t>7 (6×2)</t>
  </si>
  <si>
    <t>1.</t>
  </si>
  <si>
    <t>2.</t>
  </si>
  <si>
    <t>3.</t>
  </si>
  <si>
    <t>kg</t>
  </si>
  <si>
    <t>kom</t>
  </si>
  <si>
    <t>Razlaga stolpcev predračuna</t>
  </si>
  <si>
    <t>stolpec št. 4: cena na enoto v € brez DDV</t>
  </si>
  <si>
    <t>stolpec št. 8: trgovsko ime oz. naziv ponujenega živila</t>
  </si>
  <si>
    <t>stolpec št. 7: vrednost za okvirno količino v € z DDV</t>
  </si>
  <si>
    <t>stolpec št. 10: preračunana cena na enoto mere (kom) ponujenega živila brez DDV v €</t>
  </si>
  <si>
    <t>stolpec št. 12: končna cena za ponujeno živilo z DDV v €</t>
  </si>
  <si>
    <t>končna cena za ponujeno živilo z DDV v €</t>
  </si>
  <si>
    <t>ponudnik vpiše ceno na enoto v € brez DDV, upoštevati je potrebno enoto mere (kg, l ali kom), ki jo je predpisal ponudnik</t>
  </si>
  <si>
    <t>ponudnik vpiše trgovsko ime oz. naziv ponujenega živila, ki mora ustrezati zahtevani kakovosti (obvezno)</t>
  </si>
  <si>
    <t>ponudnik vpiše ceno brez DDV v € za ponujeno živilo (če je enota mere kg ali l, je ta enaka kot v stolpcu 4)</t>
  </si>
  <si>
    <t>Primer pravilno izpolnjenega predračuna</t>
  </si>
  <si>
    <t>ŽIVILO 1, pakirano po 200 g</t>
  </si>
  <si>
    <t>ŽIVILO 2, pakirano po 1 kg</t>
  </si>
  <si>
    <t>ŽIVILO 3, pakirano po 1 l</t>
  </si>
  <si>
    <t>ŽIVILO X</t>
  </si>
  <si>
    <t>L</t>
  </si>
  <si>
    <t>posipanček</t>
  </si>
  <si>
    <t>220 g</t>
  </si>
  <si>
    <t>hrusti</t>
  </si>
  <si>
    <t>tekočinko</t>
  </si>
  <si>
    <t>1 l</t>
  </si>
  <si>
    <t>1 kg</t>
  </si>
  <si>
    <t>SKUPAJ VREDNOST SKLOPA</t>
  </si>
  <si>
    <t>SPLOŠNE INFORMACIJE</t>
  </si>
  <si>
    <t>Vse cene, zneske in vrednosti v vseh stolpcih ponudnik vpiše na dve (2) decimalni mesti natančno.</t>
  </si>
  <si>
    <t>Okvirnih količin in enot mere ni dovoljeno spreminjati.</t>
  </si>
  <si>
    <t>Ponudnik mora ponuditi vsa živila iz ponudbenega predračuna za posamezen sklop.</t>
  </si>
  <si>
    <t>Naročnik bo pri odpiranju ponudb in ocenjevanju upošteval skupno vrednost sklopa iz stolpca št. 7.</t>
  </si>
  <si>
    <t>ŽIVILA</t>
  </si>
  <si>
    <t>SKLOP</t>
  </si>
  <si>
    <t>Ponujeno živilo mora biti 1. kakovostnega razreda.</t>
  </si>
  <si>
    <t>Količina posameznih naročenih živil se lahko med letom razlikuje od okvirnih količin v predračunu.</t>
  </si>
  <si>
    <t>ČAS ODZIVA NA NAROČILO, KRAJ DOSTAVE IN ČAS DOSTAVE BLAGA FCO</t>
  </si>
  <si>
    <t>POSEBNE ZAHTEVE NAROČNIKA</t>
  </si>
  <si>
    <r>
      <t xml:space="preserve">Kakovost vseh ponujenih izdelkov mora ustrezati zahtevam, ki so opisana v: </t>
    </r>
    <r>
      <rPr>
        <b/>
        <sz val="11"/>
        <color indexed="8"/>
        <rFont val="Calibri"/>
        <family val="2"/>
        <charset val="238"/>
      </rPr>
      <t>Priročnik z merili kakovosti za živila v vzgojno - izobraževalnih ustanovah</t>
    </r>
    <r>
      <rPr>
        <sz val="11"/>
        <color indexed="8"/>
        <rFont val="Calibri"/>
        <family val="2"/>
        <charset val="238"/>
      </rPr>
      <t>, Ministrstvo za zdravje, 2008</t>
    </r>
  </si>
  <si>
    <t>Žig</t>
  </si>
  <si>
    <t>Podpis odgovorne osebe ponudnika: _________________________________</t>
  </si>
  <si>
    <t>K</t>
  </si>
  <si>
    <t>ZAMRZNJENI IZDELKI IZ TESTA</t>
  </si>
  <si>
    <t>CMOKI Z JAGODNIM NADEVOM, iz krompirjevega testa z nadevom, hitro zamrznjeni, pakirani 1 do 2 kg</t>
  </si>
  <si>
    <t>CMOKI Z MARELIČNIM NADEVOM, iz krompirjevega testa z nadevom, hitro zamrznjeni, pakirani 1 do 2 kg</t>
  </si>
  <si>
    <t>CMOKI Z BOROVNIČEVIM NADEVOM, iz krompirjevega testa z nadevom, hitro zamrznjeni, pakirani 1 do 2 kg</t>
  </si>
  <si>
    <t>CMOKI S SLIVOVIM NADEVOM, iz krompirjevega testa z nadevom, hitro zamrznjeni, pakirani 1 do 2 kg</t>
  </si>
  <si>
    <t>CMOKI ZDROBOVI, kot priloga, hitro zamrznjeni, pakirani 1 do 2 kg</t>
  </si>
  <si>
    <t>ŠTRUKLJI SKUTINI, slani, iz vlečenega testa, hitro zamrznjeni, pakirani 1 do 2 kg</t>
  </si>
  <si>
    <t>PALAČINKE, s čokoladnim nadevom, hitro zamrznjene</t>
  </si>
  <si>
    <t>ŠTRUKLJI AJDOVI Z OREHI, iz kvašenega testa, hitro zamrznjeni, pakirani 1 do 2 kg</t>
  </si>
  <si>
    <t>KANELONI, sirovi, hitro zamrznjeni, pakirani 1 do 2 kg</t>
  </si>
  <si>
    <t>Naziv: OŠ Gustava Šiliha Laporje</t>
  </si>
  <si>
    <t>Naslov: Laporje 31, 2318 Laporje</t>
  </si>
  <si>
    <t>ID za DDV:  36415006</t>
  </si>
  <si>
    <t>SVALJKI, KORUZNI, hitro zamrznjeni, pakirani 1 do 2 kg</t>
  </si>
  <si>
    <t>SVALJKI, KROMPIRJEVI, brez skute, hitro zamrznjeni, pakirani 1 do 2 kg</t>
  </si>
  <si>
    <t xml:space="preserve">SVALJKI RŽENI, hitro zamrznjeni, pakirani, 1 do 2 kg </t>
  </si>
  <si>
    <t>CMOKI KRUHOVI, hitro zamrznjeni, pakirani 1 do 2 kg</t>
  </si>
  <si>
    <t>ŠTRUKLJI, SKUTINI, sladki, iz vlečenega testa, hitro zamrznjeni, pakirani 1 do 2 kg</t>
  </si>
  <si>
    <t>ŠTRUKLJI Z OREHI, iz kvašenega testa, hitro zamrznjeni, pakirani 1 do 2 kg</t>
  </si>
  <si>
    <t>PALAČINKE, s skutinim nadevom, hitro zamrznjene</t>
  </si>
  <si>
    <t>ZAVITEK, JABOLČNI, sladki, iz listnatega testa, hitro zamrznjeni, pakirani 1 do 2 kg</t>
  </si>
  <si>
    <t xml:space="preserve"> ZAVITEK, SKUTIN, sladki, iz listnatega testa, hitro zamrznjeni, pakirani 1 do 2 kg</t>
  </si>
  <si>
    <t>ZAVITEK, VIŠNJEV, sladki, iz listnatega testa, hitro zamrznjeni, pakirani 1 do 2 kg</t>
  </si>
  <si>
    <t>DDV v %</t>
  </si>
  <si>
    <t>6 (4*1,095)</t>
  </si>
  <si>
    <t>12 (10*1,095)</t>
  </si>
  <si>
    <t>Matična številka: 5087643000</t>
  </si>
  <si>
    <t>Transakcijski račun: SI56 013136030680386</t>
  </si>
  <si>
    <t>POLPETI, ZELENJAVNI, hitro zamrznjeni, pakirani 1 do 2 kg</t>
  </si>
  <si>
    <t>PECIVO, SLANO, hitro zamrznjeno, pakirano po 1 kg</t>
  </si>
  <si>
    <t>PALAČINKE, brez nadeva, hitro zamrznjene, maksimalno pakiranje po 20 kom, lahko manjše</t>
  </si>
  <si>
    <t xml:space="preserve">Naziv: </t>
  </si>
  <si>
    <t xml:space="preserve">Naslov: </t>
  </si>
  <si>
    <t xml:space="preserve">ID za DDV: </t>
  </si>
  <si>
    <t xml:space="preserve">matična številka: </t>
  </si>
  <si>
    <t xml:space="preserve">transakcijski račun: </t>
  </si>
  <si>
    <t>SAOP</t>
  </si>
  <si>
    <t>ZAVITEK, JABOLČNI, sladki, iz vlečenega testa, hitro zamrznjeni, pakirani 1 do 2 kg</t>
  </si>
  <si>
    <t xml:space="preserve"> ZAVITEK, SKUTIN, sladki, iz vlečenega testa, hitro zamrznjeni, pakirani 1 do 2 kg</t>
  </si>
  <si>
    <t>KOLAČ, z lešniki (ali marmorni kolač), hitro zamrznjen, 3000 g</t>
  </si>
  <si>
    <t>KANELONI, piščančji, hitro zamrznjeni, pakirani 1 do 2 kg</t>
  </si>
  <si>
    <t>ZAVITEK, JABOLČNI, sladki, iz polnozrnatega vlečenega testa, hitro zamrznjen, pakiran 1 do 2 kg</t>
  </si>
  <si>
    <t>NAVIHANČKI, marelični, hitro zamrznjeni, 80-100 g</t>
  </si>
  <si>
    <t>NAVIHANČKI, vanilijevi, hitro zamrznjeni, 80-100 g</t>
  </si>
  <si>
    <t>MUFFIN,čokoladni, pečen in hitro zamrznjen, 5-8 dag</t>
  </si>
  <si>
    <t>MUFFIN, sadni, pečen in hitro zamrznjen, 5-8 dag</t>
  </si>
  <si>
    <t>ŽEPEK MINI, čokoladni, iz kvašeno listnatega testa, 20-30 g, hitro zamrznjen, pakiran po 1 kg</t>
  </si>
  <si>
    <t>ŽEPEK MINI, marelični, iz kvašeno listnatega testa, 20-30 g, hitro zamrznjen, pakiran po 1 kg</t>
  </si>
  <si>
    <t>TORTELINI, sirovi, hitro zamrznjeno, pakirano po 1-2 kg</t>
  </si>
  <si>
    <t>TORTELINI, špinačni, hitro zamrznjeno, pakirano po 1-2 kg</t>
  </si>
  <si>
    <t>gramaža oz. volumen ponujenega živila =  max ± 50 % od določene enote mere (kom)</t>
  </si>
  <si>
    <t>PALAČINKE, z mareličnim ali drugim sadnim nadevom, hitro zamrznjene</t>
  </si>
  <si>
    <t>varnost in kakovost živil</t>
  </si>
  <si>
    <t>stolpec št. 5: DDV v €</t>
  </si>
  <si>
    <t>ponudnik vpiše znesek DDV za navedeno enoto mere (kg, l ali kom)</t>
  </si>
  <si>
    <t>stolpec št. 6: končna cena na enoto mere v €</t>
  </si>
  <si>
    <t>ponudnik sešteje vrednosti iz stolpcev 4 in 5</t>
  </si>
  <si>
    <t>ponudnik pomnoži vrednosti iz stolpca 6 s stolpcem 2 (okvirna količina)</t>
  </si>
  <si>
    <t xml:space="preserve">stolpec št. 9: gramaža oz. volumen ponujenega živila = max ± 50 % od določene enote mere (kom) </t>
  </si>
  <si>
    <t>ponudnik vpiše gramažo ponujenega živila, ki je lahko ± 50 % od zahtevene enote mere (obvezno pri enoti mere kom)</t>
  </si>
  <si>
    <t>stolpec št. 11: DDV v € za ponujen izdelek</t>
  </si>
  <si>
    <t>ponudnik vpiše znesek DDV za ponujeno živilo (če je enota mere kg ali l, je ta enaka kot v stolpcu 5)</t>
  </si>
  <si>
    <t>ponudnik sešteje vrednosti iz stolpcev 10 in 11 (če je enota mere kg ali l, je ta enaka kot v stolpcu 6)</t>
  </si>
  <si>
    <t>stolpec št. 13: varnost in kakovost živil</t>
  </si>
  <si>
    <t>ponudnik označi z X tiste artikle, za katere bo predložil certifikat kakovosti v skladu z merilom "varnost in kakovost"</t>
  </si>
  <si>
    <t>X</t>
  </si>
  <si>
    <t>Dobavitelj mora sukcesivno dostaviti naročeno blago v roku enega dne od naročila naročnika oz. v dogovorjenem času z naročnikom, in sicer na naslov Laporje 31, 2318 Laporje, od 7.00 do 14.30.</t>
  </si>
  <si>
    <t>Ekološki izdelki morajo biti označeni v skladu s pridobljenim certifikatom o ekološkem poreklu.</t>
  </si>
  <si>
    <t xml:space="preserve">Kraj, datum:  </t>
  </si>
  <si>
    <t>PICA na platoju, zamrznjena, za dopeko, šunka, pravi sir (ne sme biti generični), cca 100 dag</t>
  </si>
  <si>
    <t>BUREK, iz govejega mesa, iz vlečenega testa, hitro zamrznjen, brez trans maščob, pakiran porcijsko, 220 g</t>
  </si>
  <si>
    <t>BUREK, sirov, iz vlečenega testa, hitro zamrznjen, brez trans maščob, pakiran porcijsko. 220 g</t>
  </si>
  <si>
    <t>CMOKI Z ČOKOLADNIM NADEVOM, iz krompirjevega testa z nadevom, hitro zamrznjeni, pakirani 1 do 2 kg</t>
  </si>
  <si>
    <t>KANELONI, mesni, iz govejega mesa, hitro zamrznjeni, pakirani 1 do 2 kg</t>
  </si>
  <si>
    <t>KANELONI, šunka, sir, hitro zamrznjeni, pakirani 1 do 2 kg</t>
  </si>
  <si>
    <t>ROGLJIČEK, FRANCOSKI MINI, polnjen z marmelado, brez trans maščob,  iz kvašeno listnatega testa, hitro zamrznjen, pakiran po 1 kg</t>
  </si>
  <si>
    <t>ROGLJIČEK, ZRNATI, iz kvašeno iz listnatega testa, brez trans maščob, hitro zamrznjeno, pakirano po 1 kg</t>
  </si>
  <si>
    <t>ROGLJIČKI MINI, masleni, brez trans maščob, hitro zamrznjeno, pakirano po 1 kg</t>
  </si>
  <si>
    <t>ROGLJIČKI, MINI DVOBARVNI  masleni, brez trans maščob, hitro zamrznjen, pakiran po 1 kg</t>
  </si>
  <si>
    <t>TESTO VLEČENO, sveže, 1 kg</t>
  </si>
  <si>
    <t>TESTO LISTNATO, kvašeno, hitro zamrznjeno, 500 g</t>
  </si>
  <si>
    <t>TESTO, listnato, razvaljano, MASLENO, hitro zamrznjeno, pakirano po 500 g</t>
  </si>
  <si>
    <t>TORTELINI, mesni, iz govejega mesa, hitro zamrznjeno, pakirano po 1-2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</si>
</sst>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"/>
  </numFmts>
  <fonts count="37" x14ac:knownFonts="1"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Arial CE"/>
      <charset val="238"/>
    </font>
    <font>
      <sz val="10"/>
      <color indexed="8"/>
      <name val="Arial"/>
      <family val="2"/>
      <charset val="238"/>
    </font>
    <font>
      <b/>
      <sz val="14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Calibri"/>
      <family val="2"/>
      <charset val="238"/>
    </font>
    <font>
      <b/>
      <sz val="8"/>
      <color indexed="8"/>
      <name val="Calibri"/>
      <family val="2"/>
      <charset val="238"/>
    </font>
    <font>
      <sz val="11"/>
      <name val="Calibri"/>
      <family val="2"/>
      <charset val="238"/>
    </font>
    <font>
      <sz val="8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</font>
    <font>
      <sz val="11"/>
      <color indexed="8"/>
      <name val="Arial"/>
      <family val="2"/>
      <charset val="238"/>
    </font>
    <font>
      <sz val="10"/>
      <color theme="1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72F828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4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3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1" applyNumberFormat="0" applyAlignment="0" applyProtection="0"/>
    <xf numFmtId="0" fontId="16" fillId="0" borderId="7" applyNumberFormat="0" applyFill="0" applyAlignment="0" applyProtection="0"/>
    <xf numFmtId="0" fontId="26" fillId="0" borderId="0"/>
    <xf numFmtId="0" fontId="2" fillId="0" borderId="0"/>
    <xf numFmtId="0" fontId="1" fillId="0" borderId="0"/>
    <xf numFmtId="0" fontId="22" fillId="0" borderId="0"/>
    <xf numFmtId="0" fontId="22" fillId="0" borderId="0"/>
    <xf numFmtId="0" fontId="17" fillId="21" borderId="0" applyNumberFormat="0" applyBorder="0" applyAlignment="0" applyProtection="0"/>
    <xf numFmtId="0" fontId="2" fillId="22" borderId="8" applyNumberFormat="0" applyFont="0" applyAlignment="0" applyProtection="0"/>
    <xf numFmtId="0" fontId="18" fillId="7" borderId="6" applyNumberFormat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</cellStyleXfs>
  <cellXfs count="108">
    <xf numFmtId="0" fontId="0" fillId="0" borderId="0" xfId="0"/>
    <xf numFmtId="4" fontId="0" fillId="0" borderId="10" xfId="0" applyNumberFormat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wrapText="1"/>
    </xf>
    <xf numFmtId="0" fontId="23" fillId="23" borderId="17" xfId="0" applyFont="1" applyFill="1" applyBorder="1" applyAlignment="1" applyProtection="1">
      <alignment horizontal="center" vertical="center" wrapText="1"/>
    </xf>
    <xf numFmtId="0" fontId="23" fillId="24" borderId="17" xfId="0" applyFont="1" applyFill="1" applyBorder="1" applyAlignment="1" applyProtection="1">
      <alignment horizontal="center" vertical="center" wrapText="1"/>
    </xf>
    <xf numFmtId="0" fontId="23" fillId="25" borderId="17" xfId="0" applyFont="1" applyFill="1" applyBorder="1" applyAlignment="1" applyProtection="1">
      <alignment horizontal="center" vertical="center" wrapText="1"/>
    </xf>
    <xf numFmtId="0" fontId="23" fillId="26" borderId="17" xfId="0" applyFont="1" applyFill="1" applyBorder="1" applyAlignment="1" applyProtection="1">
      <alignment horizontal="center" vertical="center" wrapText="1"/>
    </xf>
    <xf numFmtId="0" fontId="27" fillId="0" borderId="0" xfId="0" applyFont="1" applyAlignment="1" applyProtection="1">
      <alignment horizontal="center" wrapText="1"/>
    </xf>
    <xf numFmtId="164" fontId="0" fillId="0" borderId="10" xfId="0" applyNumberFormat="1" applyBorder="1" applyAlignment="1" applyProtection="1">
      <alignment horizontal="center" vertical="center" wrapText="1"/>
    </xf>
    <xf numFmtId="4" fontId="0" fillId="25" borderId="10" xfId="0" applyNumberForma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left" wrapText="1"/>
    </xf>
    <xf numFmtId="0" fontId="0" fillId="0" borderId="0" xfId="0" applyProtection="1"/>
    <xf numFmtId="0" fontId="24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25" fillId="0" borderId="0" xfId="0" applyFont="1" applyProtection="1"/>
    <xf numFmtId="0" fontId="0" fillId="28" borderId="10" xfId="0" applyFill="1" applyBorder="1" applyAlignment="1" applyProtection="1">
      <alignment horizontal="center" vertical="center"/>
    </xf>
    <xf numFmtId="0" fontId="1" fillId="28" borderId="10" xfId="0" applyFont="1" applyFill="1" applyBorder="1" applyAlignment="1" applyProtection="1">
      <alignment horizontal="center" vertical="center" wrapText="1"/>
    </xf>
    <xf numFmtId="0" fontId="23" fillId="28" borderId="10" xfId="0" applyFont="1" applyFill="1" applyBorder="1" applyAlignment="1" applyProtection="1">
      <alignment horizontal="center" vertical="center" wrapText="1"/>
    </xf>
    <xf numFmtId="0" fontId="20" fillId="27" borderId="11" xfId="0" applyFont="1" applyFill="1" applyBorder="1" applyAlignment="1" applyProtection="1">
      <alignment horizontal="center"/>
    </xf>
    <xf numFmtId="0" fontId="28" fillId="27" borderId="11" xfId="0" applyFont="1" applyFill="1" applyBorder="1" applyAlignment="1" applyProtection="1">
      <alignment horizontal="center" vertical="center" wrapText="1"/>
    </xf>
    <xf numFmtId="4" fontId="20" fillId="27" borderId="11" xfId="0" applyNumberFormat="1" applyFont="1" applyFill="1" applyBorder="1" applyAlignment="1" applyProtection="1">
      <alignment horizontal="center"/>
    </xf>
    <xf numFmtId="0" fontId="20" fillId="0" borderId="0" xfId="0" applyFont="1" applyProtection="1"/>
    <xf numFmtId="0" fontId="0" fillId="28" borderId="16" xfId="0" applyFill="1" applyBorder="1" applyAlignment="1" applyProtection="1">
      <alignment horizontal="center" vertical="center"/>
    </xf>
    <xf numFmtId="0" fontId="20" fillId="27" borderId="18" xfId="0" applyFont="1" applyFill="1" applyBorder="1" applyAlignment="1" applyProtection="1">
      <alignment horizontal="center"/>
    </xf>
    <xf numFmtId="0" fontId="23" fillId="23" borderId="19" xfId="0" applyFont="1" applyFill="1" applyBorder="1" applyAlignment="1" applyProtection="1">
      <alignment horizontal="center" vertical="center" wrapText="1"/>
    </xf>
    <xf numFmtId="0" fontId="31" fillId="28" borderId="10" xfId="0" applyFont="1" applyFill="1" applyBorder="1" applyAlignment="1" applyProtection="1">
      <alignment horizontal="center" vertical="center"/>
    </xf>
    <xf numFmtId="164" fontId="31" fillId="0" borderId="10" xfId="0" applyNumberFormat="1" applyFont="1" applyBorder="1" applyAlignment="1" applyProtection="1">
      <alignment horizontal="center" vertical="center" wrapText="1"/>
    </xf>
    <xf numFmtId="4" fontId="31" fillId="25" borderId="10" xfId="0" applyNumberFormat="1" applyFont="1" applyFill="1" applyBorder="1" applyAlignment="1" applyProtection="1">
      <alignment horizontal="center" vertical="center" wrapText="1"/>
    </xf>
    <xf numFmtId="0" fontId="31" fillId="0" borderId="0" xfId="0" applyFont="1" applyProtection="1"/>
    <xf numFmtId="0" fontId="29" fillId="0" borderId="0" xfId="0" applyFont="1" applyAlignment="1" applyProtection="1">
      <alignment horizontal="center" vertical="center" wrapText="1"/>
    </xf>
    <xf numFmtId="0" fontId="29" fillId="0" borderId="0" xfId="0" applyFont="1" applyAlignment="1" applyProtection="1">
      <alignment horizontal="center" vertical="center"/>
    </xf>
    <xf numFmtId="0" fontId="29" fillId="29" borderId="10" xfId="0" applyFont="1" applyFill="1" applyBorder="1" applyAlignment="1" applyProtection="1">
      <alignment horizontal="center" vertical="center"/>
    </xf>
    <xf numFmtId="0" fontId="32" fillId="29" borderId="10" xfId="0" applyFont="1" applyFill="1" applyBorder="1" applyAlignment="1" applyProtection="1">
      <alignment horizontal="center" vertical="center"/>
    </xf>
    <xf numFmtId="0" fontId="30" fillId="29" borderId="10" xfId="0" applyFont="1" applyFill="1" applyBorder="1" applyAlignment="1" applyProtection="1">
      <alignment horizontal="center" vertical="center"/>
    </xf>
    <xf numFmtId="0" fontId="0" fillId="28" borderId="10" xfId="0" applyFont="1" applyFill="1" applyBorder="1" applyAlignment="1" applyProtection="1">
      <alignment horizontal="center" vertical="center"/>
    </xf>
    <xf numFmtId="0" fontId="23" fillId="25" borderId="22" xfId="0" applyFont="1" applyFill="1" applyBorder="1" applyAlignment="1" applyProtection="1">
      <alignment horizontal="center" vertical="center" wrapText="1"/>
    </xf>
    <xf numFmtId="4" fontId="0" fillId="25" borderId="15" xfId="0" applyNumberFormat="1" applyFill="1" applyBorder="1" applyAlignment="1" applyProtection="1">
      <alignment horizontal="center" vertical="center" wrapText="1"/>
    </xf>
    <xf numFmtId="4" fontId="31" fillId="25" borderId="15" xfId="0" applyNumberFormat="1" applyFont="1" applyFill="1" applyBorder="1" applyAlignment="1" applyProtection="1">
      <alignment horizontal="center" vertical="center" wrapText="1"/>
    </xf>
    <xf numFmtId="4" fontId="20" fillId="27" borderId="12" xfId="0" applyNumberFormat="1" applyFont="1" applyFill="1" applyBorder="1" applyAlignment="1" applyProtection="1">
      <alignment horizontal="center"/>
    </xf>
    <xf numFmtId="0" fontId="27" fillId="30" borderId="10" xfId="0" applyFont="1" applyFill="1" applyBorder="1" applyAlignment="1" applyProtection="1">
      <alignment horizontal="center" vertical="center" wrapText="1"/>
    </xf>
    <xf numFmtId="0" fontId="0" fillId="30" borderId="10" xfId="0" applyFill="1" applyBorder="1" applyAlignment="1" applyProtection="1">
      <alignment horizontal="center" vertical="center" wrapText="1"/>
    </xf>
    <xf numFmtId="0" fontId="27" fillId="23" borderId="16" xfId="0" applyFont="1" applyFill="1" applyBorder="1" applyAlignment="1" applyProtection="1">
      <alignment horizontal="center" vertical="center" wrapText="1"/>
    </xf>
    <xf numFmtId="0" fontId="27" fillId="23" borderId="10" xfId="0" applyFont="1" applyFill="1" applyBorder="1" applyAlignment="1" applyProtection="1">
      <alignment horizontal="center" vertical="center" wrapText="1"/>
    </xf>
    <xf numFmtId="0" fontId="27" fillId="24" borderId="10" xfId="0" applyFont="1" applyFill="1" applyBorder="1" applyAlignment="1" applyProtection="1">
      <alignment horizontal="center" vertical="center" wrapText="1"/>
    </xf>
    <xf numFmtId="0" fontId="27" fillId="25" borderId="10" xfId="0" applyFont="1" applyFill="1" applyBorder="1" applyAlignment="1" applyProtection="1">
      <alignment horizontal="center" vertical="center" wrapText="1"/>
    </xf>
    <xf numFmtId="0" fontId="27" fillId="26" borderId="10" xfId="0" applyFont="1" applyFill="1" applyBorder="1" applyAlignment="1" applyProtection="1">
      <alignment horizontal="center" vertical="center" wrapText="1"/>
    </xf>
    <xf numFmtId="0" fontId="27" fillId="25" borderId="15" xfId="0" applyFont="1" applyFill="1" applyBorder="1" applyAlignment="1" applyProtection="1">
      <alignment horizontal="center" vertical="center" wrapText="1"/>
    </xf>
    <xf numFmtId="165" fontId="1" fillId="28" borderId="10" xfId="0" applyNumberFormat="1" applyFont="1" applyFill="1" applyBorder="1" applyAlignment="1" applyProtection="1">
      <alignment horizontal="center" vertical="center" wrapText="1"/>
    </xf>
    <xf numFmtId="3" fontId="1" fillId="28" borderId="10" xfId="0" applyNumberFormat="1" applyFont="1" applyFill="1" applyBorder="1" applyAlignment="1" applyProtection="1">
      <alignment horizontal="center" vertical="center" wrapText="1"/>
    </xf>
    <xf numFmtId="0" fontId="34" fillId="0" borderId="0" xfId="0" applyFont="1" applyAlignment="1" applyProtection="1">
      <alignment horizontal="center" vertical="center" wrapText="1"/>
    </xf>
    <xf numFmtId="0" fontId="0" fillId="0" borderId="0" xfId="0" applyBorder="1" applyAlignment="1">
      <alignment horizontal="left"/>
    </xf>
    <xf numFmtId="3" fontId="0" fillId="0" borderId="0" xfId="0" applyNumberFormat="1" applyAlignment="1" applyProtection="1">
      <alignment wrapText="1"/>
    </xf>
    <xf numFmtId="0" fontId="23" fillId="30" borderId="10" xfId="0" applyFont="1" applyFill="1" applyBorder="1" applyAlignment="1" applyProtection="1">
      <alignment horizontal="center" vertical="center" wrapText="1"/>
    </xf>
    <xf numFmtId="0" fontId="35" fillId="0" borderId="0" xfId="0" applyFont="1" applyAlignment="1" applyProtection="1">
      <alignment wrapText="1"/>
    </xf>
    <xf numFmtId="0" fontId="23" fillId="23" borderId="16" xfId="0" applyFont="1" applyFill="1" applyBorder="1" applyAlignment="1" applyProtection="1">
      <alignment horizontal="center" wrapText="1"/>
    </xf>
    <xf numFmtId="0" fontId="23" fillId="23" borderId="10" xfId="0" applyFont="1" applyFill="1" applyBorder="1" applyAlignment="1" applyProtection="1">
      <alignment horizontal="center" wrapText="1"/>
    </xf>
    <xf numFmtId="0" fontId="23" fillId="24" borderId="10" xfId="0" applyFont="1" applyFill="1" applyBorder="1" applyAlignment="1" applyProtection="1">
      <alignment horizontal="center" wrapText="1"/>
    </xf>
    <xf numFmtId="0" fontId="23" fillId="25" borderId="10" xfId="0" applyFont="1" applyFill="1" applyBorder="1" applyAlignment="1" applyProtection="1">
      <alignment horizontal="center" wrapText="1"/>
    </xf>
    <xf numFmtId="0" fontId="23" fillId="26" borderId="10" xfId="0" applyFont="1" applyFill="1" applyBorder="1" applyAlignment="1" applyProtection="1">
      <alignment horizontal="center" wrapText="1"/>
    </xf>
    <xf numFmtId="0" fontId="23" fillId="25" borderId="15" xfId="0" applyFont="1" applyFill="1" applyBorder="1" applyAlignment="1" applyProtection="1">
      <alignment horizontal="center" wrapText="1"/>
    </xf>
    <xf numFmtId="0" fontId="23" fillId="30" borderId="10" xfId="0" applyFont="1" applyFill="1" applyBorder="1" applyAlignment="1" applyProtection="1">
      <alignment horizontal="center" wrapText="1"/>
    </xf>
    <xf numFmtId="0" fontId="23" fillId="0" borderId="0" xfId="0" applyFont="1" applyAlignment="1" applyProtection="1">
      <alignment horizontal="center" wrapText="1"/>
    </xf>
    <xf numFmtId="0" fontId="34" fillId="29" borderId="10" xfId="0" applyFont="1" applyFill="1" applyBorder="1" applyAlignment="1" applyProtection="1">
      <alignment horizontal="center" vertical="center" wrapText="1"/>
    </xf>
    <xf numFmtId="0" fontId="0" fillId="0" borderId="16" xfId="0" applyBorder="1" applyAlignment="1">
      <alignment vertical="center"/>
    </xf>
    <xf numFmtId="0" fontId="36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0" fontId="0" fillId="30" borderId="10" xfId="0" applyFill="1" applyBorder="1" applyAlignment="1">
      <alignment horizontal="center" vertical="center"/>
    </xf>
    <xf numFmtId="2" fontId="0" fillId="32" borderId="10" xfId="0" applyNumberFormat="1" applyFill="1" applyBorder="1" applyAlignment="1">
      <alignment horizontal="center" vertical="center"/>
    </xf>
    <xf numFmtId="2" fontId="0" fillId="33" borderId="10" xfId="0" applyNumberFormat="1" applyFill="1" applyBorder="1" applyAlignment="1">
      <alignment horizontal="center" vertical="center"/>
    </xf>
    <xf numFmtId="0" fontId="36" fillId="0" borderId="10" xfId="0" applyFont="1" applyBorder="1" applyAlignment="1">
      <alignment vertical="center" wrapText="1"/>
    </xf>
    <xf numFmtId="0" fontId="0" fillId="31" borderId="18" xfId="0" applyFill="1" applyBorder="1"/>
    <xf numFmtId="0" fontId="36" fillId="31" borderId="11" xfId="0" applyFont="1" applyFill="1" applyBorder="1" applyAlignment="1">
      <alignment horizontal="left" vertical="center" wrapText="1"/>
    </xf>
    <xf numFmtId="0" fontId="0" fillId="31" borderId="11" xfId="0" applyFill="1" applyBorder="1"/>
    <xf numFmtId="2" fontId="33" fillId="31" borderId="11" xfId="0" applyNumberFormat="1" applyFont="1" applyFill="1" applyBorder="1" applyAlignment="1">
      <alignment horizontal="center"/>
    </xf>
    <xf numFmtId="2" fontId="33" fillId="31" borderId="12" xfId="0" applyNumberFormat="1" applyFont="1" applyFill="1" applyBorder="1" applyAlignment="1">
      <alignment horizontal="center"/>
    </xf>
    <xf numFmtId="2" fontId="33" fillId="31" borderId="11" xfId="0" applyNumberFormat="1" applyFont="1" applyFill="1" applyBorder="1" applyAlignment="1">
      <alignment horizontal="center" vertical="center"/>
    </xf>
    <xf numFmtId="0" fontId="0" fillId="0" borderId="0" xfId="0" applyAlignment="1" applyProtection="1">
      <alignment horizontal="left" vertical="top" wrapText="1"/>
    </xf>
    <xf numFmtId="0" fontId="0" fillId="0" borderId="0" xfId="0" applyAlignment="1" applyProtection="1">
      <alignment wrapText="1"/>
      <protection locked="0"/>
    </xf>
    <xf numFmtId="0" fontId="32" fillId="29" borderId="10" xfId="0" applyFont="1" applyFill="1" applyBorder="1" applyProtection="1"/>
    <xf numFmtId="0" fontId="4" fillId="0" borderId="0" xfId="38" applyFont="1" applyAlignment="1" applyProtection="1">
      <alignment horizontal="left" vertical="center" wrapText="1"/>
      <protection locked="0"/>
    </xf>
    <xf numFmtId="0" fontId="4" fillId="0" borderId="0" xfId="38" applyFont="1" applyAlignment="1" applyProtection="1">
      <alignment horizontal="left" vertical="center" wrapText="1"/>
    </xf>
    <xf numFmtId="0" fontId="33" fillId="0" borderId="0" xfId="0" applyFont="1" applyAlignment="1">
      <alignment horizontal="center"/>
    </xf>
    <xf numFmtId="0" fontId="20" fillId="0" borderId="0" xfId="0" applyFont="1" applyAlignment="1" applyProtection="1">
      <alignment horizontal="center" wrapText="1"/>
    </xf>
    <xf numFmtId="0" fontId="3" fillId="0" borderId="14" xfId="38" applyFont="1" applyBorder="1" applyAlignment="1" applyProtection="1">
      <alignment horizontal="left" wrapText="1"/>
      <protection locked="0"/>
    </xf>
    <xf numFmtId="0" fontId="3" fillId="0" borderId="14" xfId="38" applyFont="1" applyBorder="1" applyAlignment="1" applyProtection="1">
      <alignment horizontal="left" wrapText="1"/>
    </xf>
    <xf numFmtId="0" fontId="3" fillId="0" borderId="13" xfId="38" applyFont="1" applyBorder="1" applyAlignment="1" applyProtection="1">
      <alignment horizontal="left" wrapText="1"/>
      <protection locked="0"/>
    </xf>
    <xf numFmtId="0" fontId="3" fillId="0" borderId="13" xfId="38" applyFont="1" applyBorder="1" applyAlignment="1" applyProtection="1">
      <alignment horizontal="left" wrapText="1"/>
    </xf>
    <xf numFmtId="0" fontId="20" fillId="27" borderId="15" xfId="0" applyFont="1" applyFill="1" applyBorder="1" applyAlignment="1" applyProtection="1">
      <alignment horizontal="center"/>
    </xf>
    <xf numFmtId="0" fontId="20" fillId="27" borderId="13" xfId="0" applyFont="1" applyFill="1" applyBorder="1" applyAlignment="1" applyProtection="1">
      <alignment horizontal="center"/>
    </xf>
    <xf numFmtId="0" fontId="20" fillId="27" borderId="16" xfId="0" applyFont="1" applyFill="1" applyBorder="1" applyAlignment="1" applyProtection="1">
      <alignment horizontal="center"/>
    </xf>
    <xf numFmtId="0" fontId="29" fillId="29" borderId="20" xfId="0" applyFont="1" applyFill="1" applyBorder="1" applyAlignment="1" applyProtection="1">
      <alignment horizontal="center" vertical="center" wrapText="1"/>
    </xf>
    <xf numFmtId="0" fontId="29" fillId="29" borderId="21" xfId="0" applyFont="1" applyFill="1" applyBorder="1" applyAlignment="1" applyProtection="1">
      <alignment horizontal="center" vertical="center" wrapText="1"/>
    </xf>
    <xf numFmtId="0" fontId="29" fillId="29" borderId="11" xfId="0" applyFont="1" applyFill="1" applyBorder="1" applyAlignment="1" applyProtection="1">
      <alignment horizontal="center" vertical="center" wrapText="1"/>
    </xf>
    <xf numFmtId="0" fontId="20" fillId="0" borderId="0" xfId="0" applyFont="1" applyBorder="1" applyAlignment="1" applyProtection="1">
      <alignment horizontal="left" wrapText="1"/>
    </xf>
    <xf numFmtId="0" fontId="0" fillId="0" borderId="0" xfId="0" applyBorder="1" applyAlignment="1" applyProtection="1">
      <alignment horizontal="left" vertical="top" wrapText="1"/>
    </xf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 applyProtection="1">
      <alignment horizontal="left" wrapText="1"/>
    </xf>
    <xf numFmtId="0" fontId="34" fillId="29" borderId="20" xfId="0" applyFont="1" applyFill="1" applyBorder="1" applyAlignment="1" applyProtection="1">
      <alignment horizontal="center" vertical="center" wrapText="1"/>
    </xf>
    <xf numFmtId="0" fontId="34" fillId="29" borderId="11" xfId="0" applyFont="1" applyFill="1" applyBorder="1" applyAlignment="1" applyProtection="1">
      <alignment horizontal="center" vertical="center" wrapText="1"/>
    </xf>
    <xf numFmtId="0" fontId="33" fillId="31" borderId="13" xfId="0" applyFont="1" applyFill="1" applyBorder="1" applyAlignment="1">
      <alignment horizontal="center"/>
    </xf>
    <xf numFmtId="0" fontId="20" fillId="0" borderId="0" xfId="0" applyFont="1" applyAlignment="1" applyProtection="1">
      <alignment horizontal="left" wrapText="1"/>
    </xf>
    <xf numFmtId="0" fontId="0" fillId="0" borderId="0" xfId="0" applyAlignment="1" applyProtection="1">
      <alignment horizontal="left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10" xfId="0" applyBorder="1" applyAlignment="1" applyProtection="1">
      <alignment horizontal="left" vertical="center" wrapText="1"/>
    </xf>
    <xf numFmtId="0" fontId="0" fillId="0" borderId="10" xfId="0" applyBorder="1" applyAlignment="1" applyProtection="1">
      <alignment horizontal="left" wrapText="1"/>
    </xf>
    <xf numFmtId="0" fontId="29" fillId="30" borderId="10" xfId="0" applyFont="1" applyFill="1" applyBorder="1" applyAlignment="1" applyProtection="1">
      <alignment horizontal="center" vertical="center"/>
    </xf>
  </cellXfs>
  <cellStyles count="4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planatory Text" xfId="28"/>
    <cellStyle name="Good" xfId="29"/>
    <cellStyle name="Heading 1" xfId="30"/>
    <cellStyle name="Heading 2" xfId="31"/>
    <cellStyle name="Heading 3" xfId="32"/>
    <cellStyle name="Heading 4" xfId="33"/>
    <cellStyle name="Input" xfId="34"/>
    <cellStyle name="Linked Cell" xfId="35"/>
    <cellStyle name="Navadno" xfId="0" builtinId="0"/>
    <cellStyle name="Navadno 2" xfId="36"/>
    <cellStyle name="Navadno 3" xfId="37"/>
    <cellStyle name="Navadno 4" xfId="38"/>
    <cellStyle name="Navadno 5" xfId="39"/>
    <cellStyle name="Navadno 6" xfId="40"/>
    <cellStyle name="Neutral" xfId="41"/>
    <cellStyle name="Note" xfId="42"/>
    <cellStyle name="Output" xfId="43"/>
    <cellStyle name="Title" xfId="44"/>
    <cellStyle name="Total" xfId="45"/>
    <cellStyle name="Warning Text" xfId="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O104"/>
  <sheetViews>
    <sheetView tabSelected="1" showWhiteSpace="0" view="pageBreakPreview" topLeftCell="A73" zoomScale="85" zoomScaleSheetLayoutView="85" workbookViewId="0">
      <selection activeCell="A32" sqref="A32:A36"/>
    </sheetView>
  </sheetViews>
  <sheetFormatPr defaultColWidth="9.140625" defaultRowHeight="15" x14ac:dyDescent="0.25"/>
  <cols>
    <col min="1" max="1" width="4.42578125" style="30" bestFit="1" customWidth="1"/>
    <col min="2" max="2" width="7.140625" style="11" customWidth="1"/>
    <col min="3" max="3" width="30.7109375" style="11" customWidth="1"/>
    <col min="4" max="4" width="10.28515625" style="11" customWidth="1"/>
    <col min="5" max="5" width="9.140625" style="11"/>
    <col min="6" max="7" width="10.28515625" style="11" customWidth="1"/>
    <col min="8" max="8" width="13.7109375" style="11" customWidth="1"/>
    <col min="9" max="9" width="14.28515625" style="11" customWidth="1"/>
    <col min="10" max="10" width="19.7109375" style="11" customWidth="1"/>
    <col min="11" max="11" width="22" style="11" customWidth="1"/>
    <col min="12" max="12" width="21.5703125" style="11" customWidth="1"/>
    <col min="13" max="13" width="9.140625" style="11"/>
    <col min="14" max="14" width="14.28515625" style="11" customWidth="1"/>
    <col min="15" max="16384" width="9.140625" style="11"/>
  </cols>
  <sheetData>
    <row r="1" spans="1:15" s="2" customFormat="1" ht="26.25" customHeight="1" x14ac:dyDescent="0.25">
      <c r="A1" s="29"/>
      <c r="B1" s="79" t="s">
        <v>2</v>
      </c>
      <c r="C1" s="79"/>
      <c r="D1" s="79"/>
      <c r="E1" s="79"/>
      <c r="I1" s="80" t="s">
        <v>3</v>
      </c>
      <c r="J1" s="80"/>
      <c r="K1" s="80"/>
      <c r="L1" s="80"/>
    </row>
    <row r="2" spans="1:15" s="2" customFormat="1" x14ac:dyDescent="0.25">
      <c r="A2" s="29"/>
      <c r="B2" s="83" t="s">
        <v>88</v>
      </c>
      <c r="C2" s="83"/>
      <c r="D2" s="83"/>
      <c r="E2" s="83"/>
      <c r="I2" s="84" t="s">
        <v>67</v>
      </c>
      <c r="J2" s="84"/>
      <c r="K2" s="84"/>
      <c r="L2" s="84"/>
    </row>
    <row r="3" spans="1:15" s="2" customFormat="1" x14ac:dyDescent="0.25">
      <c r="A3" s="29"/>
      <c r="B3" s="85" t="s">
        <v>89</v>
      </c>
      <c r="C3" s="85"/>
      <c r="D3" s="85"/>
      <c r="E3" s="85"/>
      <c r="I3" s="86" t="s">
        <v>68</v>
      </c>
      <c r="J3" s="86"/>
      <c r="K3" s="86"/>
      <c r="L3" s="86"/>
    </row>
    <row r="4" spans="1:15" s="2" customFormat="1" ht="15" customHeight="1" x14ac:dyDescent="0.25">
      <c r="A4" s="29"/>
      <c r="B4" s="85" t="s">
        <v>90</v>
      </c>
      <c r="C4" s="85"/>
      <c r="D4" s="85"/>
      <c r="E4" s="85"/>
      <c r="I4" s="86" t="s">
        <v>69</v>
      </c>
      <c r="J4" s="86"/>
      <c r="K4" s="86"/>
      <c r="L4" s="86"/>
    </row>
    <row r="5" spans="1:15" s="2" customFormat="1" ht="15" customHeight="1" x14ac:dyDescent="0.25">
      <c r="A5" s="29"/>
      <c r="B5" s="85" t="s">
        <v>91</v>
      </c>
      <c r="C5" s="85"/>
      <c r="D5" s="85"/>
      <c r="E5" s="85"/>
      <c r="I5" s="86" t="s">
        <v>83</v>
      </c>
      <c r="J5" s="86"/>
      <c r="K5" s="86"/>
      <c r="L5" s="86"/>
    </row>
    <row r="6" spans="1:15" s="2" customFormat="1" ht="15" customHeight="1" x14ac:dyDescent="0.25">
      <c r="A6" s="29"/>
      <c r="B6" s="85" t="s">
        <v>92</v>
      </c>
      <c r="C6" s="85"/>
      <c r="D6" s="85"/>
      <c r="E6" s="85"/>
      <c r="I6" s="86" t="s">
        <v>84</v>
      </c>
      <c r="J6" s="86"/>
      <c r="K6" s="86"/>
      <c r="L6" s="86"/>
    </row>
    <row r="8" spans="1:15" ht="18.75" x14ac:dyDescent="0.3">
      <c r="H8" s="12" t="s">
        <v>4</v>
      </c>
    </row>
    <row r="9" spans="1:15" ht="18.75" x14ac:dyDescent="0.3">
      <c r="F9" s="13" t="s">
        <v>48</v>
      </c>
      <c r="G9" s="12" t="s">
        <v>56</v>
      </c>
      <c r="H9" s="14" t="s">
        <v>57</v>
      </c>
    </row>
    <row r="10" spans="1:15" ht="15.75" thickBot="1" x14ac:dyDescent="0.3"/>
    <row r="11" spans="1:15" s="2" customFormat="1" ht="63.75" customHeight="1" x14ac:dyDescent="0.25">
      <c r="A11" s="90" t="s">
        <v>93</v>
      </c>
      <c r="B11" s="24" t="s">
        <v>5</v>
      </c>
      <c r="C11" s="3" t="s">
        <v>47</v>
      </c>
      <c r="D11" s="3" t="s">
        <v>6</v>
      </c>
      <c r="E11" s="3" t="s">
        <v>7</v>
      </c>
      <c r="F11" s="4" t="s">
        <v>8</v>
      </c>
      <c r="G11" s="4" t="s">
        <v>80</v>
      </c>
      <c r="H11" s="5" t="s">
        <v>9</v>
      </c>
      <c r="I11" s="5" t="s">
        <v>10</v>
      </c>
      <c r="J11" s="6" t="s">
        <v>11</v>
      </c>
      <c r="K11" s="6" t="s">
        <v>107</v>
      </c>
      <c r="L11" s="6" t="s">
        <v>12</v>
      </c>
      <c r="M11" s="6" t="s">
        <v>80</v>
      </c>
      <c r="N11" s="35" t="s">
        <v>25</v>
      </c>
      <c r="O11" s="40" t="s">
        <v>109</v>
      </c>
    </row>
    <row r="12" spans="1:15" s="7" customFormat="1" ht="18" customHeight="1" x14ac:dyDescent="0.2">
      <c r="A12" s="91"/>
      <c r="B12" s="41">
        <v>0</v>
      </c>
      <c r="C12" s="42">
        <v>1</v>
      </c>
      <c r="D12" s="42">
        <v>2</v>
      </c>
      <c r="E12" s="42">
        <v>3</v>
      </c>
      <c r="F12" s="43">
        <v>4</v>
      </c>
      <c r="G12" s="43">
        <v>5</v>
      </c>
      <c r="H12" s="44" t="s">
        <v>81</v>
      </c>
      <c r="I12" s="44" t="s">
        <v>13</v>
      </c>
      <c r="J12" s="45">
        <v>8</v>
      </c>
      <c r="K12" s="45">
        <v>9</v>
      </c>
      <c r="L12" s="45">
        <v>10</v>
      </c>
      <c r="M12" s="45">
        <v>11</v>
      </c>
      <c r="N12" s="46" t="s">
        <v>82</v>
      </c>
      <c r="O12" s="39">
        <v>13</v>
      </c>
    </row>
    <row r="13" spans="1:15" x14ac:dyDescent="0.25">
      <c r="A13" s="92"/>
      <c r="B13" s="87" t="s">
        <v>57</v>
      </c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9"/>
    </row>
    <row r="14" spans="1:15" ht="53.25" customHeight="1" x14ac:dyDescent="0.25">
      <c r="A14" s="31">
        <v>1400</v>
      </c>
      <c r="B14" s="22">
        <v>1</v>
      </c>
      <c r="C14" s="16" t="s">
        <v>127</v>
      </c>
      <c r="D14" s="25">
        <v>100</v>
      </c>
      <c r="E14" s="25" t="s">
        <v>18</v>
      </c>
      <c r="F14" s="1"/>
      <c r="G14" s="8">
        <v>9.5</v>
      </c>
      <c r="H14" s="9">
        <f>F14*1.095</f>
        <v>0</v>
      </c>
      <c r="I14" s="9">
        <f>H14*D14</f>
        <v>0</v>
      </c>
      <c r="J14" s="1"/>
      <c r="K14" s="1"/>
      <c r="L14" s="1"/>
      <c r="M14" s="8">
        <v>9.5</v>
      </c>
      <c r="N14" s="36">
        <f>L14*1.095</f>
        <v>0</v>
      </c>
      <c r="O14" s="1"/>
    </row>
    <row r="15" spans="1:15" ht="38.25" x14ac:dyDescent="0.25">
      <c r="A15" s="31">
        <v>1401</v>
      </c>
      <c r="B15" s="22">
        <f>B14+1</f>
        <v>2</v>
      </c>
      <c r="C15" s="16" t="s">
        <v>128</v>
      </c>
      <c r="D15" s="25">
        <v>450</v>
      </c>
      <c r="E15" s="25" t="s">
        <v>18</v>
      </c>
      <c r="F15" s="1"/>
      <c r="G15" s="8">
        <v>9.5</v>
      </c>
      <c r="H15" s="9">
        <f>F15*1.095</f>
        <v>0</v>
      </c>
      <c r="I15" s="9">
        <f>H15*D15</f>
        <v>0</v>
      </c>
      <c r="J15" s="1"/>
      <c r="K15" s="1"/>
      <c r="L15" s="1"/>
      <c r="M15" s="8">
        <v>9.5</v>
      </c>
      <c r="N15" s="36">
        <f>L15*1.095</f>
        <v>0</v>
      </c>
      <c r="O15" s="1"/>
    </row>
    <row r="16" spans="1:15" ht="31.5" customHeight="1" x14ac:dyDescent="0.25">
      <c r="A16" s="31">
        <v>1406</v>
      </c>
      <c r="B16" s="22">
        <f t="shared" ref="B16:B65" si="0">B15+1</f>
        <v>3</v>
      </c>
      <c r="C16" s="16" t="s">
        <v>73</v>
      </c>
      <c r="D16" s="25">
        <v>20</v>
      </c>
      <c r="E16" s="15" t="s">
        <v>17</v>
      </c>
      <c r="F16" s="1"/>
      <c r="G16" s="8">
        <v>9.5</v>
      </c>
      <c r="H16" s="9">
        <f>F16*1.095</f>
        <v>0</v>
      </c>
      <c r="I16" s="9">
        <f>H16*D16</f>
        <v>0</v>
      </c>
      <c r="J16" s="1"/>
      <c r="K16" s="1"/>
      <c r="L16" s="1"/>
      <c r="M16" s="8">
        <v>9.5</v>
      </c>
      <c r="N16" s="36">
        <f>L16*1.095</f>
        <v>0</v>
      </c>
      <c r="O16" s="1"/>
    </row>
    <row r="17" spans="1:15" ht="38.25" x14ac:dyDescent="0.25">
      <c r="A17" s="31">
        <v>1405</v>
      </c>
      <c r="B17" s="22">
        <f t="shared" si="0"/>
        <v>4</v>
      </c>
      <c r="C17" s="17" t="s">
        <v>61</v>
      </c>
      <c r="D17" s="25">
        <v>10</v>
      </c>
      <c r="E17" s="15" t="s">
        <v>17</v>
      </c>
      <c r="F17" s="1"/>
      <c r="G17" s="8">
        <v>9.5</v>
      </c>
      <c r="H17" s="9">
        <f t="shared" ref="H17:H22" si="1">F17*1.095</f>
        <v>0</v>
      </c>
      <c r="I17" s="9">
        <f t="shared" ref="I17:I22" si="2">H17*D17</f>
        <v>0</v>
      </c>
      <c r="J17" s="1"/>
      <c r="K17" s="1"/>
      <c r="L17" s="1"/>
      <c r="M17" s="8">
        <v>9.5</v>
      </c>
      <c r="N17" s="36">
        <f t="shared" ref="N17:N22" si="3">L17*1.095</f>
        <v>0</v>
      </c>
      <c r="O17" s="1"/>
    </row>
    <row r="18" spans="1:15" ht="51" x14ac:dyDescent="0.25">
      <c r="A18" s="31">
        <v>1402</v>
      </c>
      <c r="B18" s="22">
        <f t="shared" si="0"/>
        <v>5</v>
      </c>
      <c r="C18" s="17" t="s">
        <v>60</v>
      </c>
      <c r="D18" s="25">
        <v>10</v>
      </c>
      <c r="E18" s="15" t="s">
        <v>17</v>
      </c>
      <c r="F18" s="1"/>
      <c r="G18" s="8">
        <v>9.5</v>
      </c>
      <c r="H18" s="9">
        <f t="shared" si="1"/>
        <v>0</v>
      </c>
      <c r="I18" s="9">
        <f t="shared" si="2"/>
        <v>0</v>
      </c>
      <c r="J18" s="1"/>
      <c r="K18" s="1"/>
      <c r="L18" s="1"/>
      <c r="M18" s="8">
        <v>9.5</v>
      </c>
      <c r="N18" s="36">
        <f t="shared" si="3"/>
        <v>0</v>
      </c>
      <c r="O18" s="1"/>
    </row>
    <row r="19" spans="1:15" ht="38.25" x14ac:dyDescent="0.25">
      <c r="A19" s="31">
        <v>1403</v>
      </c>
      <c r="B19" s="22">
        <f t="shared" si="0"/>
        <v>6</v>
      </c>
      <c r="C19" s="17" t="s">
        <v>58</v>
      </c>
      <c r="D19" s="25">
        <v>140</v>
      </c>
      <c r="E19" s="15" t="s">
        <v>17</v>
      </c>
      <c r="F19" s="1"/>
      <c r="G19" s="8">
        <v>9.5</v>
      </c>
      <c r="H19" s="9">
        <f t="shared" si="1"/>
        <v>0</v>
      </c>
      <c r="I19" s="9">
        <f t="shared" si="2"/>
        <v>0</v>
      </c>
      <c r="J19" s="1"/>
      <c r="K19" s="1"/>
      <c r="L19" s="1"/>
      <c r="M19" s="8">
        <v>9.5</v>
      </c>
      <c r="N19" s="36">
        <f t="shared" si="3"/>
        <v>0</v>
      </c>
      <c r="O19" s="1"/>
    </row>
    <row r="20" spans="1:15" ht="51" x14ac:dyDescent="0.25">
      <c r="A20" s="31">
        <v>1404</v>
      </c>
      <c r="B20" s="22">
        <f t="shared" si="0"/>
        <v>7</v>
      </c>
      <c r="C20" s="17" t="s">
        <v>59</v>
      </c>
      <c r="D20" s="25">
        <v>25</v>
      </c>
      <c r="E20" s="15" t="s">
        <v>17</v>
      </c>
      <c r="F20" s="1"/>
      <c r="G20" s="8">
        <v>9.5</v>
      </c>
      <c r="H20" s="9">
        <f t="shared" si="1"/>
        <v>0</v>
      </c>
      <c r="I20" s="9">
        <f t="shared" si="2"/>
        <v>0</v>
      </c>
      <c r="J20" s="1"/>
      <c r="K20" s="1"/>
      <c r="L20" s="1"/>
      <c r="M20" s="8">
        <v>9.5</v>
      </c>
      <c r="N20" s="36">
        <f t="shared" si="3"/>
        <v>0</v>
      </c>
      <c r="O20" s="1"/>
    </row>
    <row r="21" spans="1:15" ht="51" x14ac:dyDescent="0.25">
      <c r="A21" s="31"/>
      <c r="B21" s="22">
        <f t="shared" si="0"/>
        <v>8</v>
      </c>
      <c r="C21" s="17" t="s">
        <v>129</v>
      </c>
      <c r="D21" s="25">
        <v>25</v>
      </c>
      <c r="E21" s="15" t="s">
        <v>17</v>
      </c>
      <c r="F21" s="1"/>
      <c r="G21" s="8">
        <v>9.5</v>
      </c>
      <c r="H21" s="9">
        <f t="shared" ref="H21" si="4">F21*1.095</f>
        <v>0</v>
      </c>
      <c r="I21" s="9">
        <f t="shared" ref="I21" si="5">H21*D21</f>
        <v>0</v>
      </c>
      <c r="J21" s="1"/>
      <c r="K21" s="1"/>
      <c r="L21" s="1"/>
      <c r="M21" s="8">
        <v>9.5</v>
      </c>
      <c r="N21" s="36">
        <f t="shared" ref="N21" si="6">L21*1.095</f>
        <v>0</v>
      </c>
      <c r="O21" s="1"/>
    </row>
    <row r="22" spans="1:15" ht="33.75" customHeight="1" x14ac:dyDescent="0.25">
      <c r="A22" s="31">
        <v>1407</v>
      </c>
      <c r="B22" s="22">
        <f t="shared" si="0"/>
        <v>9</v>
      </c>
      <c r="C22" s="16" t="s">
        <v>62</v>
      </c>
      <c r="D22" s="25">
        <v>70</v>
      </c>
      <c r="E22" s="15" t="s">
        <v>17</v>
      </c>
      <c r="F22" s="1"/>
      <c r="G22" s="8">
        <v>9.5</v>
      </c>
      <c r="H22" s="9">
        <f t="shared" si="1"/>
        <v>0</v>
      </c>
      <c r="I22" s="9">
        <f t="shared" si="2"/>
        <v>0</v>
      </c>
      <c r="J22" s="1"/>
      <c r="K22" s="1"/>
      <c r="L22" s="1"/>
      <c r="M22" s="8">
        <v>9.5</v>
      </c>
      <c r="N22" s="36">
        <f t="shared" si="3"/>
        <v>0</v>
      </c>
      <c r="O22" s="1"/>
    </row>
    <row r="23" spans="1:15" s="28" customFormat="1" ht="38.25" x14ac:dyDescent="0.25">
      <c r="A23" s="32">
        <v>1408</v>
      </c>
      <c r="B23" s="22">
        <f t="shared" si="0"/>
        <v>10</v>
      </c>
      <c r="C23" s="16" t="s">
        <v>130</v>
      </c>
      <c r="D23" s="25">
        <v>20</v>
      </c>
      <c r="E23" s="25" t="s">
        <v>17</v>
      </c>
      <c r="F23" s="1"/>
      <c r="G23" s="26">
        <v>9.5</v>
      </c>
      <c r="H23" s="27">
        <f>F23*1.095</f>
        <v>0</v>
      </c>
      <c r="I23" s="27">
        <f>H23*D23</f>
        <v>0</v>
      </c>
      <c r="J23" s="1"/>
      <c r="K23" s="1"/>
      <c r="L23" s="1"/>
      <c r="M23" s="26">
        <v>9.5</v>
      </c>
      <c r="N23" s="37">
        <f t="shared" ref="N23:N28" si="7">L23*1.095</f>
        <v>0</v>
      </c>
      <c r="O23" s="1"/>
    </row>
    <row r="24" spans="1:15" s="28" customFormat="1" ht="29.25" customHeight="1" x14ac:dyDescent="0.25">
      <c r="A24" s="32">
        <v>1755</v>
      </c>
      <c r="B24" s="22">
        <f t="shared" si="0"/>
        <v>11</v>
      </c>
      <c r="C24" s="16" t="s">
        <v>97</v>
      </c>
      <c r="D24" s="25">
        <v>40</v>
      </c>
      <c r="E24" s="25" t="s">
        <v>17</v>
      </c>
      <c r="F24" s="1"/>
      <c r="G24" s="26">
        <v>9.5</v>
      </c>
      <c r="H24" s="27">
        <f>F24*1.095</f>
        <v>0</v>
      </c>
      <c r="I24" s="27">
        <f>H24*D24</f>
        <v>0</v>
      </c>
      <c r="J24" s="1"/>
      <c r="K24" s="1"/>
      <c r="L24" s="1"/>
      <c r="M24" s="26">
        <v>9.5</v>
      </c>
      <c r="N24" s="37">
        <f t="shared" si="7"/>
        <v>0</v>
      </c>
      <c r="O24" s="1"/>
    </row>
    <row r="25" spans="1:15" ht="25.5" x14ac:dyDescent="0.25">
      <c r="A25" s="31">
        <v>1409</v>
      </c>
      <c r="B25" s="22">
        <f t="shared" si="0"/>
        <v>12</v>
      </c>
      <c r="C25" s="17" t="s">
        <v>66</v>
      </c>
      <c r="D25" s="25">
        <v>70</v>
      </c>
      <c r="E25" s="15" t="s">
        <v>17</v>
      </c>
      <c r="F25" s="1"/>
      <c r="G25" s="8">
        <v>9.5</v>
      </c>
      <c r="H25" s="9">
        <f>F25*1.095</f>
        <v>0</v>
      </c>
      <c r="I25" s="9">
        <f>H25*D25</f>
        <v>0</v>
      </c>
      <c r="J25" s="1"/>
      <c r="K25" s="1"/>
      <c r="L25" s="1"/>
      <c r="M25" s="8">
        <v>9.5</v>
      </c>
      <c r="N25" s="36">
        <f t="shared" si="7"/>
        <v>0</v>
      </c>
      <c r="O25" s="1"/>
    </row>
    <row r="26" spans="1:15" ht="25.5" x14ac:dyDescent="0.25">
      <c r="A26" s="31">
        <v>1410</v>
      </c>
      <c r="B26" s="22">
        <f t="shared" si="0"/>
        <v>13</v>
      </c>
      <c r="C26" s="17" t="s">
        <v>131</v>
      </c>
      <c r="D26" s="25">
        <v>15</v>
      </c>
      <c r="E26" s="15" t="s">
        <v>17</v>
      </c>
      <c r="F26" s="1"/>
      <c r="G26" s="8">
        <v>9.5</v>
      </c>
      <c r="H26" s="9">
        <f>F26*1.095</f>
        <v>0</v>
      </c>
      <c r="I26" s="9">
        <f>H26*D26</f>
        <v>0</v>
      </c>
      <c r="J26" s="1"/>
      <c r="K26" s="1"/>
      <c r="L26" s="1"/>
      <c r="M26" s="8">
        <v>9.5</v>
      </c>
      <c r="N26" s="36">
        <f t="shared" si="7"/>
        <v>0</v>
      </c>
      <c r="O26" s="1"/>
    </row>
    <row r="27" spans="1:15" s="28" customFormat="1" ht="25.5" x14ac:dyDescent="0.25">
      <c r="A27" s="32">
        <v>1742</v>
      </c>
      <c r="B27" s="22">
        <f t="shared" si="0"/>
        <v>14</v>
      </c>
      <c r="C27" s="16" t="s">
        <v>96</v>
      </c>
      <c r="D27" s="25">
        <v>10</v>
      </c>
      <c r="E27" s="25" t="s">
        <v>17</v>
      </c>
      <c r="F27" s="1"/>
      <c r="G27" s="26">
        <v>9.5</v>
      </c>
      <c r="H27" s="9">
        <f>F27*1.095</f>
        <v>0</v>
      </c>
      <c r="I27" s="9">
        <f>H27*D27</f>
        <v>0</v>
      </c>
      <c r="J27" s="1"/>
      <c r="K27" s="1"/>
      <c r="L27" s="1"/>
      <c r="M27" s="26">
        <v>9.5</v>
      </c>
      <c r="N27" s="36">
        <f t="shared" si="7"/>
        <v>0</v>
      </c>
      <c r="O27" s="1"/>
    </row>
    <row r="28" spans="1:15" ht="25.5" x14ac:dyDescent="0.25">
      <c r="A28" s="31"/>
      <c r="B28" s="22">
        <f t="shared" si="0"/>
        <v>15</v>
      </c>
      <c r="C28" s="16" t="s">
        <v>101</v>
      </c>
      <c r="D28" s="25">
        <v>20</v>
      </c>
      <c r="E28" s="25" t="s">
        <v>17</v>
      </c>
      <c r="F28" s="1"/>
      <c r="G28" s="26">
        <v>9.5</v>
      </c>
      <c r="H28" s="9">
        <f t="shared" ref="H28:H33" si="8">F28*1.095</f>
        <v>0</v>
      </c>
      <c r="I28" s="9">
        <f t="shared" ref="I28:I33" si="9">H28*D28</f>
        <v>0</v>
      </c>
      <c r="J28" s="1"/>
      <c r="K28" s="1"/>
      <c r="L28" s="1"/>
      <c r="M28" s="26">
        <v>9.5</v>
      </c>
      <c r="N28" s="36">
        <f t="shared" si="7"/>
        <v>0</v>
      </c>
      <c r="O28" s="1"/>
    </row>
    <row r="29" spans="1:15" ht="25.5" x14ac:dyDescent="0.25">
      <c r="A29" s="31"/>
      <c r="B29" s="22">
        <f t="shared" si="0"/>
        <v>16</v>
      </c>
      <c r="C29" s="16" t="s">
        <v>102</v>
      </c>
      <c r="D29" s="25">
        <v>20</v>
      </c>
      <c r="E29" s="25" t="s">
        <v>17</v>
      </c>
      <c r="F29" s="1"/>
      <c r="G29" s="26">
        <v>9.5</v>
      </c>
      <c r="H29" s="9">
        <f t="shared" si="8"/>
        <v>0</v>
      </c>
      <c r="I29" s="9">
        <f t="shared" si="9"/>
        <v>0</v>
      </c>
      <c r="J29" s="1"/>
      <c r="K29" s="1"/>
      <c r="L29" s="1"/>
      <c r="M29" s="26">
        <v>9.5</v>
      </c>
      <c r="N29" s="36">
        <f t="shared" ref="N29:N34" si="10">L29*1.095</f>
        <v>0</v>
      </c>
      <c r="O29" s="1"/>
    </row>
    <row r="30" spans="1:15" ht="25.5" x14ac:dyDescent="0.25">
      <c r="A30" s="31"/>
      <c r="B30" s="22">
        <f t="shared" si="0"/>
        <v>17</v>
      </c>
      <c r="C30" s="16" t="s">
        <v>99</v>
      </c>
      <c r="D30" s="25">
        <v>20</v>
      </c>
      <c r="E30" s="25" t="s">
        <v>17</v>
      </c>
      <c r="F30" s="1"/>
      <c r="G30" s="26">
        <v>9.5</v>
      </c>
      <c r="H30" s="9">
        <f t="shared" si="8"/>
        <v>0</v>
      </c>
      <c r="I30" s="9">
        <f t="shared" si="9"/>
        <v>0</v>
      </c>
      <c r="J30" s="1"/>
      <c r="K30" s="1"/>
      <c r="L30" s="1"/>
      <c r="M30" s="26">
        <v>9.5</v>
      </c>
      <c r="N30" s="36">
        <f t="shared" si="10"/>
        <v>0</v>
      </c>
      <c r="O30" s="1"/>
    </row>
    <row r="31" spans="1:15" ht="25.5" x14ac:dyDescent="0.25">
      <c r="A31" s="31"/>
      <c r="B31" s="22">
        <f t="shared" si="0"/>
        <v>18</v>
      </c>
      <c r="C31" s="16" t="s">
        <v>100</v>
      </c>
      <c r="D31" s="25">
        <v>20</v>
      </c>
      <c r="E31" s="25" t="s">
        <v>17</v>
      </c>
      <c r="F31" s="1"/>
      <c r="G31" s="26">
        <v>9.5</v>
      </c>
      <c r="H31" s="9">
        <f t="shared" si="8"/>
        <v>0</v>
      </c>
      <c r="I31" s="9">
        <f t="shared" si="9"/>
        <v>0</v>
      </c>
      <c r="J31" s="1"/>
      <c r="K31" s="1"/>
      <c r="L31" s="1"/>
      <c r="M31" s="26">
        <v>9.5</v>
      </c>
      <c r="N31" s="36">
        <f t="shared" si="10"/>
        <v>0</v>
      </c>
      <c r="O31" s="1"/>
    </row>
    <row r="32" spans="1:15" ht="38.25" x14ac:dyDescent="0.25">
      <c r="A32" s="107">
        <v>1411</v>
      </c>
      <c r="B32" s="22">
        <f t="shared" si="0"/>
        <v>19</v>
      </c>
      <c r="C32" s="16" t="s">
        <v>87</v>
      </c>
      <c r="D32" s="25">
        <v>1000</v>
      </c>
      <c r="E32" s="25" t="s">
        <v>17</v>
      </c>
      <c r="F32" s="1"/>
      <c r="G32" s="26">
        <v>9.5</v>
      </c>
      <c r="H32" s="9">
        <f t="shared" si="8"/>
        <v>0</v>
      </c>
      <c r="I32" s="9">
        <f t="shared" si="9"/>
        <v>0</v>
      </c>
      <c r="J32" s="1"/>
      <c r="K32" s="1"/>
      <c r="L32" s="1"/>
      <c r="M32" s="26">
        <v>9.5</v>
      </c>
      <c r="N32" s="36">
        <f t="shared" si="10"/>
        <v>0</v>
      </c>
      <c r="O32" s="1"/>
    </row>
    <row r="33" spans="1:15" ht="25.5" x14ac:dyDescent="0.25">
      <c r="A33" s="107">
        <v>1412</v>
      </c>
      <c r="B33" s="22">
        <f t="shared" si="0"/>
        <v>20</v>
      </c>
      <c r="C33" s="17" t="s">
        <v>64</v>
      </c>
      <c r="D33" s="25">
        <v>1500</v>
      </c>
      <c r="E33" s="25" t="s">
        <v>17</v>
      </c>
      <c r="F33" s="1"/>
      <c r="G33" s="8">
        <v>9.5</v>
      </c>
      <c r="H33" s="9">
        <f t="shared" si="8"/>
        <v>0</v>
      </c>
      <c r="I33" s="9">
        <f t="shared" si="9"/>
        <v>0</v>
      </c>
      <c r="J33" s="1"/>
      <c r="K33" s="1"/>
      <c r="L33" s="1"/>
      <c r="M33" s="8">
        <v>9.5</v>
      </c>
      <c r="N33" s="36">
        <f t="shared" si="10"/>
        <v>0</v>
      </c>
      <c r="O33" s="1"/>
    </row>
    <row r="34" spans="1:15" ht="38.25" x14ac:dyDescent="0.25">
      <c r="A34" s="107"/>
      <c r="B34" s="22">
        <f t="shared" si="0"/>
        <v>21</v>
      </c>
      <c r="C34" s="16" t="s">
        <v>108</v>
      </c>
      <c r="D34" s="25">
        <v>300</v>
      </c>
      <c r="E34" s="25" t="s">
        <v>17</v>
      </c>
      <c r="F34" s="1"/>
      <c r="G34" s="8">
        <v>9.5</v>
      </c>
      <c r="H34" s="9">
        <f>F34*1.095</f>
        <v>0</v>
      </c>
      <c r="I34" s="9">
        <f>H34*D34</f>
        <v>0</v>
      </c>
      <c r="J34" s="1"/>
      <c r="K34" s="1"/>
      <c r="L34" s="1"/>
      <c r="M34" s="8">
        <v>9.5</v>
      </c>
      <c r="N34" s="36">
        <f t="shared" si="10"/>
        <v>0</v>
      </c>
      <c r="O34" s="1"/>
    </row>
    <row r="35" spans="1:15" ht="25.5" x14ac:dyDescent="0.25">
      <c r="A35" s="107">
        <v>1413</v>
      </c>
      <c r="B35" s="22">
        <f t="shared" si="0"/>
        <v>22</v>
      </c>
      <c r="C35" s="17" t="s">
        <v>76</v>
      </c>
      <c r="D35" s="25">
        <v>20</v>
      </c>
      <c r="E35" s="25" t="s">
        <v>17</v>
      </c>
      <c r="F35" s="1"/>
      <c r="G35" s="8">
        <v>9.5</v>
      </c>
      <c r="H35" s="9">
        <f>F35*1.095</f>
        <v>0</v>
      </c>
      <c r="I35" s="9">
        <f>H35*D35</f>
        <v>0</v>
      </c>
      <c r="J35" s="1"/>
      <c r="K35" s="1"/>
      <c r="L35" s="1"/>
      <c r="M35" s="8">
        <v>9.5</v>
      </c>
      <c r="N35" s="36">
        <f t="shared" ref="N35:N45" si="11">L35*1.095</f>
        <v>0</v>
      </c>
      <c r="O35" s="1"/>
    </row>
    <row r="36" spans="1:15" ht="38.25" x14ac:dyDescent="0.25">
      <c r="A36" s="107">
        <v>1768</v>
      </c>
      <c r="B36" s="22">
        <f t="shared" si="0"/>
        <v>23</v>
      </c>
      <c r="C36" s="16" t="s">
        <v>126</v>
      </c>
      <c r="D36" s="16">
        <v>50</v>
      </c>
      <c r="E36" s="25" t="s">
        <v>17</v>
      </c>
      <c r="F36" s="1"/>
      <c r="G36" s="8">
        <v>9.5</v>
      </c>
      <c r="H36" s="9">
        <f t="shared" ref="H36:H37" si="12">F36*1.095</f>
        <v>0</v>
      </c>
      <c r="I36" s="9">
        <f t="shared" ref="I36:I37" si="13">H36*D36</f>
        <v>0</v>
      </c>
      <c r="J36" s="1"/>
      <c r="K36" s="1"/>
      <c r="L36" s="1"/>
      <c r="M36" s="8">
        <v>9.5</v>
      </c>
      <c r="N36" s="36">
        <f t="shared" si="11"/>
        <v>0</v>
      </c>
      <c r="O36" s="1"/>
    </row>
    <row r="37" spans="1:15" ht="28.5" customHeight="1" x14ac:dyDescent="0.25">
      <c r="A37" s="31">
        <v>1414</v>
      </c>
      <c r="B37" s="22">
        <f t="shared" si="0"/>
        <v>24</v>
      </c>
      <c r="C37" s="17" t="s">
        <v>86</v>
      </c>
      <c r="D37" s="25">
        <v>1</v>
      </c>
      <c r="E37" s="25" t="s">
        <v>17</v>
      </c>
      <c r="F37" s="1"/>
      <c r="G37" s="8">
        <v>9.5</v>
      </c>
      <c r="H37" s="9">
        <f t="shared" si="12"/>
        <v>0</v>
      </c>
      <c r="I37" s="9">
        <f t="shared" si="13"/>
        <v>0</v>
      </c>
      <c r="J37" s="1"/>
      <c r="K37" s="1"/>
      <c r="L37" s="1"/>
      <c r="M37" s="8">
        <v>9.5</v>
      </c>
      <c r="N37" s="36">
        <f t="shared" si="11"/>
        <v>0</v>
      </c>
      <c r="O37" s="1"/>
    </row>
    <row r="38" spans="1:15" ht="30" customHeight="1" x14ac:dyDescent="0.25">
      <c r="A38" s="31">
        <v>1415</v>
      </c>
      <c r="B38" s="22">
        <f t="shared" si="0"/>
        <v>25</v>
      </c>
      <c r="C38" s="17" t="s">
        <v>85</v>
      </c>
      <c r="D38" s="25">
        <v>20</v>
      </c>
      <c r="E38" s="15" t="s">
        <v>17</v>
      </c>
      <c r="F38" s="1"/>
      <c r="G38" s="8">
        <v>9.5</v>
      </c>
      <c r="H38" s="9">
        <f t="shared" ref="H38:H45" si="14">F38*1.095</f>
        <v>0</v>
      </c>
      <c r="I38" s="9">
        <f t="shared" ref="I38:I45" si="15">H38*D38</f>
        <v>0</v>
      </c>
      <c r="J38" s="1"/>
      <c r="K38" s="1"/>
      <c r="L38" s="1"/>
      <c r="M38" s="8">
        <v>9.5</v>
      </c>
      <c r="N38" s="36">
        <f t="shared" si="11"/>
        <v>0</v>
      </c>
      <c r="O38" s="1"/>
    </row>
    <row r="39" spans="1:15" ht="63.75" x14ac:dyDescent="0.25">
      <c r="A39" s="31">
        <v>1417</v>
      </c>
      <c r="B39" s="22">
        <f t="shared" si="0"/>
        <v>26</v>
      </c>
      <c r="C39" s="17" t="s">
        <v>132</v>
      </c>
      <c r="D39" s="25">
        <v>40</v>
      </c>
      <c r="E39" s="15" t="s">
        <v>17</v>
      </c>
      <c r="F39" s="1"/>
      <c r="G39" s="8">
        <v>9.5</v>
      </c>
      <c r="H39" s="9">
        <f t="shared" si="14"/>
        <v>0</v>
      </c>
      <c r="I39" s="9">
        <f t="shared" si="15"/>
        <v>0</v>
      </c>
      <c r="J39" s="1"/>
      <c r="K39" s="1"/>
      <c r="L39" s="1"/>
      <c r="M39" s="8">
        <v>9.5</v>
      </c>
      <c r="N39" s="36">
        <f t="shared" si="11"/>
        <v>0</v>
      </c>
      <c r="O39" s="1"/>
    </row>
    <row r="40" spans="1:15" ht="51" x14ac:dyDescent="0.25">
      <c r="A40" s="31">
        <v>1419</v>
      </c>
      <c r="B40" s="22">
        <f t="shared" si="0"/>
        <v>27</v>
      </c>
      <c r="C40" s="17" t="s">
        <v>133</v>
      </c>
      <c r="D40" s="25">
        <v>20</v>
      </c>
      <c r="E40" s="15" t="s">
        <v>17</v>
      </c>
      <c r="F40" s="1"/>
      <c r="G40" s="8">
        <v>9.5</v>
      </c>
      <c r="H40" s="9">
        <f t="shared" si="14"/>
        <v>0</v>
      </c>
      <c r="I40" s="9">
        <f t="shared" si="15"/>
        <v>0</v>
      </c>
      <c r="J40" s="1"/>
      <c r="K40" s="1"/>
      <c r="L40" s="1"/>
      <c r="M40" s="8">
        <v>9.5</v>
      </c>
      <c r="N40" s="36">
        <f t="shared" si="11"/>
        <v>0</v>
      </c>
      <c r="O40" s="1"/>
    </row>
    <row r="41" spans="1:15" ht="38.25" x14ac:dyDescent="0.25">
      <c r="A41" s="31">
        <v>1418</v>
      </c>
      <c r="B41" s="22">
        <f t="shared" si="0"/>
        <v>28</v>
      </c>
      <c r="C41" s="17" t="s">
        <v>134</v>
      </c>
      <c r="D41" s="25">
        <v>60</v>
      </c>
      <c r="E41" s="15" t="s">
        <v>17</v>
      </c>
      <c r="F41" s="1"/>
      <c r="G41" s="8">
        <v>9.5</v>
      </c>
      <c r="H41" s="9">
        <f t="shared" si="14"/>
        <v>0</v>
      </c>
      <c r="I41" s="9">
        <f t="shared" si="15"/>
        <v>0</v>
      </c>
      <c r="J41" s="1"/>
      <c r="K41" s="1"/>
      <c r="L41" s="1"/>
      <c r="M41" s="8">
        <v>9.5</v>
      </c>
      <c r="N41" s="36">
        <f t="shared" si="11"/>
        <v>0</v>
      </c>
      <c r="O41" s="1"/>
    </row>
    <row r="42" spans="1:15" ht="38.25" x14ac:dyDescent="0.25">
      <c r="A42" s="31">
        <v>1416</v>
      </c>
      <c r="B42" s="22">
        <f t="shared" si="0"/>
        <v>29</v>
      </c>
      <c r="C42" s="17" t="s">
        <v>135</v>
      </c>
      <c r="D42" s="25">
        <v>2</v>
      </c>
      <c r="E42" s="15" t="s">
        <v>17</v>
      </c>
      <c r="F42" s="1"/>
      <c r="G42" s="8">
        <v>9.5</v>
      </c>
      <c r="H42" s="9">
        <f t="shared" si="14"/>
        <v>0</v>
      </c>
      <c r="I42" s="9">
        <f t="shared" si="15"/>
        <v>0</v>
      </c>
      <c r="J42" s="1"/>
      <c r="K42" s="1"/>
      <c r="L42" s="1"/>
      <c r="M42" s="8">
        <v>9.5</v>
      </c>
      <c r="N42" s="36">
        <f t="shared" si="11"/>
        <v>0</v>
      </c>
      <c r="O42" s="1"/>
    </row>
    <row r="43" spans="1:15" ht="25.5" x14ac:dyDescent="0.25">
      <c r="A43" s="31">
        <v>1422</v>
      </c>
      <c r="B43" s="22">
        <f t="shared" si="0"/>
        <v>30</v>
      </c>
      <c r="C43" s="16" t="s">
        <v>72</v>
      </c>
      <c r="D43" s="25">
        <v>100</v>
      </c>
      <c r="E43" s="15" t="s">
        <v>17</v>
      </c>
      <c r="F43" s="1"/>
      <c r="G43" s="8">
        <v>9.5</v>
      </c>
      <c r="H43" s="9">
        <f t="shared" si="14"/>
        <v>0</v>
      </c>
      <c r="I43" s="9">
        <f t="shared" si="15"/>
        <v>0</v>
      </c>
      <c r="J43" s="1"/>
      <c r="K43" s="1"/>
      <c r="L43" s="1"/>
      <c r="M43" s="8">
        <v>9.5</v>
      </c>
      <c r="N43" s="36">
        <f t="shared" si="11"/>
        <v>0</v>
      </c>
      <c r="O43" s="1"/>
    </row>
    <row r="44" spans="1:15" ht="25.5" x14ac:dyDescent="0.25">
      <c r="A44" s="31">
        <v>1420</v>
      </c>
      <c r="B44" s="22">
        <f t="shared" si="0"/>
        <v>31</v>
      </c>
      <c r="C44" s="16" t="s">
        <v>70</v>
      </c>
      <c r="D44" s="25">
        <v>100</v>
      </c>
      <c r="E44" s="15" t="s">
        <v>17</v>
      </c>
      <c r="F44" s="1"/>
      <c r="G44" s="8">
        <v>9.5</v>
      </c>
      <c r="H44" s="9">
        <f t="shared" si="14"/>
        <v>0</v>
      </c>
      <c r="I44" s="9">
        <f t="shared" si="15"/>
        <v>0</v>
      </c>
      <c r="J44" s="1"/>
      <c r="K44" s="1"/>
      <c r="L44" s="1"/>
      <c r="M44" s="8">
        <v>9.5</v>
      </c>
      <c r="N44" s="36">
        <f t="shared" si="11"/>
        <v>0</v>
      </c>
      <c r="O44" s="1"/>
    </row>
    <row r="45" spans="1:15" ht="33" customHeight="1" x14ac:dyDescent="0.25">
      <c r="A45" s="31">
        <v>1421</v>
      </c>
      <c r="B45" s="22">
        <f t="shared" si="0"/>
        <v>32</v>
      </c>
      <c r="C45" s="16" t="s">
        <v>71</v>
      </c>
      <c r="D45" s="25">
        <v>130</v>
      </c>
      <c r="E45" s="15" t="s">
        <v>17</v>
      </c>
      <c r="F45" s="1"/>
      <c r="G45" s="8">
        <v>9.5</v>
      </c>
      <c r="H45" s="9">
        <f t="shared" si="14"/>
        <v>0</v>
      </c>
      <c r="I45" s="9">
        <f t="shared" si="15"/>
        <v>0</v>
      </c>
      <c r="J45" s="1"/>
      <c r="K45" s="1"/>
      <c r="L45" s="1"/>
      <c r="M45" s="8">
        <v>9.5</v>
      </c>
      <c r="N45" s="36">
        <f t="shared" si="11"/>
        <v>0</v>
      </c>
      <c r="O45" s="1"/>
    </row>
    <row r="46" spans="1:15" ht="38.25" x14ac:dyDescent="0.25">
      <c r="A46" s="31">
        <v>1423</v>
      </c>
      <c r="B46" s="22">
        <f t="shared" si="0"/>
        <v>33</v>
      </c>
      <c r="C46" s="17" t="s">
        <v>65</v>
      </c>
      <c r="D46" s="25">
        <v>21</v>
      </c>
      <c r="E46" s="15" t="s">
        <v>17</v>
      </c>
      <c r="F46" s="1"/>
      <c r="G46" s="8">
        <v>9.5</v>
      </c>
      <c r="H46" s="9">
        <f t="shared" ref="H46:H65" si="16">F46*1.095</f>
        <v>0</v>
      </c>
      <c r="I46" s="9">
        <f t="shared" ref="I46:I65" si="17">H46*D46</f>
        <v>0</v>
      </c>
      <c r="J46" s="1"/>
      <c r="K46" s="1"/>
      <c r="L46" s="1"/>
      <c r="M46" s="8">
        <v>9.5</v>
      </c>
      <c r="N46" s="36">
        <f t="shared" ref="N46:N65" si="18">L46*1.095</f>
        <v>0</v>
      </c>
      <c r="O46" s="1"/>
    </row>
    <row r="47" spans="1:15" ht="38.25" x14ac:dyDescent="0.25">
      <c r="A47" s="31">
        <v>1425</v>
      </c>
      <c r="B47" s="22">
        <f t="shared" si="0"/>
        <v>34</v>
      </c>
      <c r="C47" s="16" t="s">
        <v>63</v>
      </c>
      <c r="D47" s="25">
        <v>132</v>
      </c>
      <c r="E47" s="15" t="s">
        <v>17</v>
      </c>
      <c r="F47" s="1"/>
      <c r="G47" s="8">
        <v>9.5</v>
      </c>
      <c r="H47" s="9">
        <f t="shared" si="16"/>
        <v>0</v>
      </c>
      <c r="I47" s="9">
        <f t="shared" si="17"/>
        <v>0</v>
      </c>
      <c r="J47" s="1"/>
      <c r="K47" s="1"/>
      <c r="L47" s="1"/>
      <c r="M47" s="8">
        <v>9.5</v>
      </c>
      <c r="N47" s="36">
        <f t="shared" si="18"/>
        <v>0</v>
      </c>
      <c r="O47" s="1"/>
    </row>
    <row r="48" spans="1:15" ht="38.25" x14ac:dyDescent="0.25">
      <c r="A48" s="31">
        <v>1426</v>
      </c>
      <c r="B48" s="22">
        <f t="shared" si="0"/>
        <v>35</v>
      </c>
      <c r="C48" s="16" t="s">
        <v>75</v>
      </c>
      <c r="D48" s="25">
        <v>16</v>
      </c>
      <c r="E48" s="15" t="s">
        <v>17</v>
      </c>
      <c r="F48" s="1"/>
      <c r="G48" s="8">
        <v>9.5</v>
      </c>
      <c r="H48" s="9">
        <f t="shared" si="16"/>
        <v>0</v>
      </c>
      <c r="I48" s="9">
        <f t="shared" si="17"/>
        <v>0</v>
      </c>
      <c r="J48" s="1"/>
      <c r="K48" s="1"/>
      <c r="L48" s="1"/>
      <c r="M48" s="8">
        <v>9.5</v>
      </c>
      <c r="N48" s="36">
        <f t="shared" si="18"/>
        <v>0</v>
      </c>
      <c r="O48" s="1"/>
    </row>
    <row r="49" spans="1:15" ht="38.25" x14ac:dyDescent="0.25">
      <c r="A49" s="31">
        <v>1424</v>
      </c>
      <c r="B49" s="22">
        <f t="shared" si="0"/>
        <v>36</v>
      </c>
      <c r="C49" s="16" t="s">
        <v>74</v>
      </c>
      <c r="D49" s="25">
        <v>25</v>
      </c>
      <c r="E49" s="15" t="s">
        <v>17</v>
      </c>
      <c r="F49" s="1"/>
      <c r="G49" s="8">
        <v>9.5</v>
      </c>
      <c r="H49" s="9">
        <f t="shared" si="16"/>
        <v>0</v>
      </c>
      <c r="I49" s="9">
        <f t="shared" si="17"/>
        <v>0</v>
      </c>
      <c r="J49" s="1"/>
      <c r="K49" s="1"/>
      <c r="L49" s="1"/>
      <c r="M49" s="8">
        <v>9.5</v>
      </c>
      <c r="N49" s="36">
        <f t="shared" si="18"/>
        <v>0</v>
      </c>
      <c r="O49" s="1"/>
    </row>
    <row r="50" spans="1:15" ht="25.5" x14ac:dyDescent="0.25">
      <c r="A50" s="31">
        <v>1428</v>
      </c>
      <c r="B50" s="22">
        <f t="shared" si="0"/>
        <v>37</v>
      </c>
      <c r="C50" s="17" t="s">
        <v>137</v>
      </c>
      <c r="D50" s="25">
        <v>2</v>
      </c>
      <c r="E50" s="15" t="s">
        <v>17</v>
      </c>
      <c r="F50" s="1"/>
      <c r="G50" s="8">
        <v>9.5</v>
      </c>
      <c r="H50" s="9">
        <f t="shared" si="16"/>
        <v>0</v>
      </c>
      <c r="I50" s="9">
        <f t="shared" si="17"/>
        <v>0</v>
      </c>
      <c r="J50" s="1"/>
      <c r="K50" s="1"/>
      <c r="L50" s="1"/>
      <c r="M50" s="8">
        <v>9.5</v>
      </c>
      <c r="N50" s="36">
        <f t="shared" si="18"/>
        <v>0</v>
      </c>
      <c r="O50" s="1"/>
    </row>
    <row r="51" spans="1:15" x14ac:dyDescent="0.25">
      <c r="A51" s="31">
        <v>1431</v>
      </c>
      <c r="B51" s="22">
        <f t="shared" si="0"/>
        <v>38</v>
      </c>
      <c r="C51" s="16" t="s">
        <v>136</v>
      </c>
      <c r="D51" s="25">
        <v>1</v>
      </c>
      <c r="E51" s="15" t="s">
        <v>17</v>
      </c>
      <c r="F51" s="1"/>
      <c r="G51" s="8">
        <v>9.5</v>
      </c>
      <c r="H51" s="9">
        <f t="shared" si="16"/>
        <v>0</v>
      </c>
      <c r="I51" s="9">
        <f t="shared" si="17"/>
        <v>0</v>
      </c>
      <c r="J51" s="1"/>
      <c r="K51" s="1"/>
      <c r="L51" s="1"/>
      <c r="M51" s="8">
        <v>9.5</v>
      </c>
      <c r="N51" s="36">
        <f t="shared" si="18"/>
        <v>0</v>
      </c>
      <c r="O51" s="1"/>
    </row>
    <row r="52" spans="1:15" ht="25.5" x14ac:dyDescent="0.25">
      <c r="A52" s="31">
        <v>1427</v>
      </c>
      <c r="B52" s="22">
        <f t="shared" si="0"/>
        <v>39</v>
      </c>
      <c r="C52" s="17" t="s">
        <v>0</v>
      </c>
      <c r="D52" s="25">
        <v>35</v>
      </c>
      <c r="E52" s="15" t="s">
        <v>17</v>
      </c>
      <c r="F52" s="1"/>
      <c r="G52" s="8">
        <v>9.5</v>
      </c>
      <c r="H52" s="9">
        <f t="shared" si="16"/>
        <v>0</v>
      </c>
      <c r="I52" s="9">
        <f t="shared" si="17"/>
        <v>0</v>
      </c>
      <c r="J52" s="1"/>
      <c r="K52" s="1"/>
      <c r="L52" s="1"/>
      <c r="M52" s="8">
        <v>9.5</v>
      </c>
      <c r="N52" s="36">
        <f t="shared" si="18"/>
        <v>0</v>
      </c>
      <c r="O52" s="1"/>
    </row>
    <row r="53" spans="1:15" ht="25.5" x14ac:dyDescent="0.25">
      <c r="A53" s="31">
        <v>1430</v>
      </c>
      <c r="B53" s="22">
        <f t="shared" si="0"/>
        <v>40</v>
      </c>
      <c r="C53" s="16" t="s">
        <v>1</v>
      </c>
      <c r="D53" s="25">
        <v>15</v>
      </c>
      <c r="E53" s="15" t="s">
        <v>17</v>
      </c>
      <c r="F53" s="1"/>
      <c r="G53" s="8">
        <v>9.5</v>
      </c>
      <c r="H53" s="9">
        <f t="shared" si="16"/>
        <v>0</v>
      </c>
      <c r="I53" s="9">
        <f t="shared" si="17"/>
        <v>0</v>
      </c>
      <c r="J53" s="1"/>
      <c r="K53" s="1"/>
      <c r="L53" s="1"/>
      <c r="M53" s="8">
        <v>9.5</v>
      </c>
      <c r="N53" s="36">
        <f t="shared" si="18"/>
        <v>0</v>
      </c>
      <c r="O53" s="1"/>
    </row>
    <row r="54" spans="1:15" ht="38.25" x14ac:dyDescent="0.25">
      <c r="A54" s="31">
        <v>1429</v>
      </c>
      <c r="B54" s="22">
        <f t="shared" si="0"/>
        <v>41</v>
      </c>
      <c r="C54" s="17" t="s">
        <v>138</v>
      </c>
      <c r="D54" s="25">
        <v>5</v>
      </c>
      <c r="E54" s="15" t="s">
        <v>17</v>
      </c>
      <c r="F54" s="1"/>
      <c r="G54" s="8">
        <v>9.5</v>
      </c>
      <c r="H54" s="9">
        <f t="shared" si="16"/>
        <v>0</v>
      </c>
      <c r="I54" s="9">
        <f t="shared" si="17"/>
        <v>0</v>
      </c>
      <c r="J54" s="1"/>
      <c r="K54" s="1"/>
      <c r="L54" s="1"/>
      <c r="M54" s="8">
        <v>9.5</v>
      </c>
      <c r="N54" s="36">
        <f t="shared" si="18"/>
        <v>0</v>
      </c>
      <c r="O54" s="1"/>
    </row>
    <row r="55" spans="1:15" ht="25.5" x14ac:dyDescent="0.25">
      <c r="A55" s="31"/>
      <c r="B55" s="22">
        <f t="shared" si="0"/>
        <v>42</v>
      </c>
      <c r="C55" s="16" t="s">
        <v>105</v>
      </c>
      <c r="D55" s="34">
        <v>2</v>
      </c>
      <c r="E55" s="15" t="s">
        <v>17</v>
      </c>
      <c r="F55" s="1"/>
      <c r="G55" s="8">
        <v>9.5</v>
      </c>
      <c r="H55" s="9">
        <f t="shared" ref="H55:H61" si="19">F55*1.095</f>
        <v>0</v>
      </c>
      <c r="I55" s="9">
        <f t="shared" ref="I55:I61" si="20">H55*D55</f>
        <v>0</v>
      </c>
      <c r="J55" s="1"/>
      <c r="K55" s="1"/>
      <c r="L55" s="1"/>
      <c r="M55" s="8">
        <v>9.5</v>
      </c>
      <c r="N55" s="36">
        <f t="shared" si="18"/>
        <v>0</v>
      </c>
      <c r="O55" s="1"/>
    </row>
    <row r="56" spans="1:15" ht="27.75" customHeight="1" x14ac:dyDescent="0.25">
      <c r="A56" s="31"/>
      <c r="B56" s="22">
        <f t="shared" si="0"/>
        <v>43</v>
      </c>
      <c r="C56" s="16" t="s">
        <v>139</v>
      </c>
      <c r="D56" s="34">
        <v>2</v>
      </c>
      <c r="E56" s="15" t="s">
        <v>17</v>
      </c>
      <c r="F56" s="1"/>
      <c r="G56" s="8">
        <v>9.5</v>
      </c>
      <c r="H56" s="9">
        <f t="shared" si="19"/>
        <v>0</v>
      </c>
      <c r="I56" s="9">
        <f t="shared" si="20"/>
        <v>0</v>
      </c>
      <c r="J56" s="1"/>
      <c r="K56" s="1"/>
      <c r="L56" s="1"/>
      <c r="M56" s="8">
        <v>9.5</v>
      </c>
      <c r="N56" s="36">
        <f t="shared" si="18"/>
        <v>0</v>
      </c>
      <c r="O56" s="1"/>
    </row>
    <row r="57" spans="1:15" ht="25.5" x14ac:dyDescent="0.25">
      <c r="A57" s="31"/>
      <c r="B57" s="22">
        <f t="shared" si="0"/>
        <v>44</v>
      </c>
      <c r="C57" s="16" t="s">
        <v>106</v>
      </c>
      <c r="D57" s="34">
        <v>2</v>
      </c>
      <c r="E57" s="15" t="s">
        <v>17</v>
      </c>
      <c r="F57" s="1"/>
      <c r="G57" s="8">
        <v>9.5</v>
      </c>
      <c r="H57" s="9">
        <f t="shared" si="19"/>
        <v>0</v>
      </c>
      <c r="I57" s="9">
        <f t="shared" si="20"/>
        <v>0</v>
      </c>
      <c r="J57" s="1"/>
      <c r="K57" s="1"/>
      <c r="L57" s="1"/>
      <c r="M57" s="8">
        <v>9.5</v>
      </c>
      <c r="N57" s="36">
        <f t="shared" si="18"/>
        <v>0</v>
      </c>
      <c r="O57" s="1"/>
    </row>
    <row r="58" spans="1:15" ht="38.25" x14ac:dyDescent="0.25">
      <c r="A58" s="31">
        <v>1432</v>
      </c>
      <c r="B58" s="22">
        <f t="shared" si="0"/>
        <v>45</v>
      </c>
      <c r="C58" s="16" t="s">
        <v>77</v>
      </c>
      <c r="D58" s="34">
        <v>15</v>
      </c>
      <c r="E58" s="15" t="s">
        <v>17</v>
      </c>
      <c r="F58" s="1"/>
      <c r="G58" s="8">
        <v>9.5</v>
      </c>
      <c r="H58" s="9">
        <f t="shared" si="19"/>
        <v>0</v>
      </c>
      <c r="I58" s="9">
        <f t="shared" si="20"/>
        <v>0</v>
      </c>
      <c r="J58" s="1"/>
      <c r="K58" s="1"/>
      <c r="L58" s="1"/>
      <c r="M58" s="8">
        <v>9.5</v>
      </c>
      <c r="N58" s="36">
        <f t="shared" si="18"/>
        <v>0</v>
      </c>
      <c r="O58" s="1"/>
    </row>
    <row r="59" spans="1:15" s="28" customFormat="1" ht="38.25" x14ac:dyDescent="0.25">
      <c r="A59" s="32">
        <v>1681</v>
      </c>
      <c r="B59" s="22">
        <f t="shared" si="0"/>
        <v>46</v>
      </c>
      <c r="C59" s="16" t="s">
        <v>94</v>
      </c>
      <c r="D59" s="25">
        <v>15</v>
      </c>
      <c r="E59" s="15" t="s">
        <v>17</v>
      </c>
      <c r="F59" s="1"/>
      <c r="G59" s="8">
        <v>9.5</v>
      </c>
      <c r="H59" s="9">
        <f t="shared" si="19"/>
        <v>0</v>
      </c>
      <c r="I59" s="9">
        <f t="shared" si="20"/>
        <v>0</v>
      </c>
      <c r="J59" s="1"/>
      <c r="K59" s="1"/>
      <c r="L59" s="1"/>
      <c r="M59" s="8">
        <v>9.5</v>
      </c>
      <c r="N59" s="36">
        <f t="shared" si="18"/>
        <v>0</v>
      </c>
      <c r="O59" s="1"/>
    </row>
    <row r="60" spans="1:15" s="28" customFormat="1" ht="38.25" x14ac:dyDescent="0.25">
      <c r="A60" s="78"/>
      <c r="B60" s="22">
        <f t="shared" si="0"/>
        <v>47</v>
      </c>
      <c r="C60" s="47" t="s">
        <v>98</v>
      </c>
      <c r="D60" s="48">
        <v>50</v>
      </c>
      <c r="E60" s="47" t="s">
        <v>17</v>
      </c>
      <c r="F60" s="1"/>
      <c r="G60" s="26">
        <v>9.5</v>
      </c>
      <c r="H60" s="27">
        <f>F60*1.095</f>
        <v>0</v>
      </c>
      <c r="I60" s="27">
        <f>H60*D60</f>
        <v>0</v>
      </c>
      <c r="J60" s="1"/>
      <c r="K60" s="1"/>
      <c r="L60" s="1"/>
      <c r="M60" s="26">
        <v>9.5</v>
      </c>
      <c r="N60" s="27">
        <f>L60*1.095</f>
        <v>0</v>
      </c>
      <c r="O60" s="1"/>
    </row>
    <row r="61" spans="1:15" ht="38.25" x14ac:dyDescent="0.25">
      <c r="A61" s="31">
        <v>1433</v>
      </c>
      <c r="B61" s="22">
        <f t="shared" si="0"/>
        <v>48</v>
      </c>
      <c r="C61" s="16" t="s">
        <v>78</v>
      </c>
      <c r="D61" s="34">
        <v>30</v>
      </c>
      <c r="E61" s="15" t="s">
        <v>17</v>
      </c>
      <c r="F61" s="1"/>
      <c r="G61" s="8">
        <v>9.5</v>
      </c>
      <c r="H61" s="9">
        <f t="shared" si="19"/>
        <v>0</v>
      </c>
      <c r="I61" s="9">
        <f t="shared" si="20"/>
        <v>0</v>
      </c>
      <c r="J61" s="1"/>
      <c r="K61" s="1"/>
      <c r="L61" s="1"/>
      <c r="M61" s="8">
        <v>9.5</v>
      </c>
      <c r="N61" s="36">
        <f t="shared" si="18"/>
        <v>0</v>
      </c>
      <c r="O61" s="1"/>
    </row>
    <row r="62" spans="1:15" s="28" customFormat="1" ht="38.25" x14ac:dyDescent="0.25">
      <c r="A62" s="32">
        <v>1739</v>
      </c>
      <c r="B62" s="22">
        <f t="shared" si="0"/>
        <v>49</v>
      </c>
      <c r="C62" s="16" t="s">
        <v>95</v>
      </c>
      <c r="D62" s="25">
        <v>3</v>
      </c>
      <c r="E62" s="25" t="s">
        <v>17</v>
      </c>
      <c r="F62" s="1"/>
      <c r="G62" s="26">
        <v>9.5</v>
      </c>
      <c r="H62" s="27">
        <f t="shared" ref="H62:H63" si="21">F62*1.095</f>
        <v>0</v>
      </c>
      <c r="I62" s="27">
        <f t="shared" ref="I62:I63" si="22">H62*D62</f>
        <v>0</v>
      </c>
      <c r="J62" s="1"/>
      <c r="K62" s="1"/>
      <c r="L62" s="1"/>
      <c r="M62" s="8">
        <v>9.5</v>
      </c>
      <c r="N62" s="37">
        <f t="shared" si="18"/>
        <v>0</v>
      </c>
      <c r="O62" s="1"/>
    </row>
    <row r="63" spans="1:15" s="28" customFormat="1" ht="38.25" x14ac:dyDescent="0.25">
      <c r="A63" s="32">
        <v>1434</v>
      </c>
      <c r="B63" s="22">
        <f t="shared" si="0"/>
        <v>50</v>
      </c>
      <c r="C63" s="16" t="s">
        <v>79</v>
      </c>
      <c r="D63" s="25">
        <v>5</v>
      </c>
      <c r="E63" s="25" t="s">
        <v>17</v>
      </c>
      <c r="F63" s="1"/>
      <c r="G63" s="26">
        <v>9.5</v>
      </c>
      <c r="H63" s="27">
        <f t="shared" si="21"/>
        <v>0</v>
      </c>
      <c r="I63" s="27">
        <f t="shared" si="22"/>
        <v>0</v>
      </c>
      <c r="J63" s="1"/>
      <c r="K63" s="1"/>
      <c r="L63" s="1"/>
      <c r="M63" s="26">
        <v>9.5</v>
      </c>
      <c r="N63" s="37">
        <f t="shared" si="18"/>
        <v>0</v>
      </c>
      <c r="O63" s="1"/>
    </row>
    <row r="64" spans="1:15" s="28" customFormat="1" ht="38.25" x14ac:dyDescent="0.25">
      <c r="A64" s="32">
        <v>1435</v>
      </c>
      <c r="B64" s="22">
        <f t="shared" si="0"/>
        <v>51</v>
      </c>
      <c r="C64" s="16" t="s">
        <v>103</v>
      </c>
      <c r="D64" s="25">
        <v>1</v>
      </c>
      <c r="E64" s="25" t="s">
        <v>17</v>
      </c>
      <c r="F64" s="1"/>
      <c r="G64" s="26">
        <v>9.5</v>
      </c>
      <c r="H64" s="27">
        <f t="shared" si="16"/>
        <v>0</v>
      </c>
      <c r="I64" s="27">
        <f t="shared" si="17"/>
        <v>0</v>
      </c>
      <c r="J64" s="1"/>
      <c r="K64" s="1"/>
      <c r="L64" s="1"/>
      <c r="M64" s="26">
        <v>9.5</v>
      </c>
      <c r="N64" s="37">
        <f t="shared" si="18"/>
        <v>0</v>
      </c>
      <c r="O64" s="1"/>
    </row>
    <row r="65" spans="1:15" s="28" customFormat="1" ht="38.25" x14ac:dyDescent="0.25">
      <c r="A65" s="32">
        <v>1436</v>
      </c>
      <c r="B65" s="22">
        <f t="shared" si="0"/>
        <v>52</v>
      </c>
      <c r="C65" s="16" t="s">
        <v>104</v>
      </c>
      <c r="D65" s="25">
        <v>14</v>
      </c>
      <c r="E65" s="25" t="s">
        <v>17</v>
      </c>
      <c r="F65" s="1"/>
      <c r="G65" s="26">
        <v>9.5</v>
      </c>
      <c r="H65" s="27">
        <f t="shared" si="16"/>
        <v>0</v>
      </c>
      <c r="I65" s="27">
        <f t="shared" si="17"/>
        <v>0</v>
      </c>
      <c r="J65" s="1"/>
      <c r="K65" s="1"/>
      <c r="L65" s="1"/>
      <c r="M65" s="26">
        <v>9.5</v>
      </c>
      <c r="N65" s="37">
        <f t="shared" si="18"/>
        <v>0</v>
      </c>
      <c r="O65" s="1"/>
    </row>
    <row r="66" spans="1:15" s="21" customFormat="1" x14ac:dyDescent="0.25">
      <c r="A66" s="33"/>
      <c r="B66" s="23"/>
      <c r="C66" s="19" t="s">
        <v>41</v>
      </c>
      <c r="D66" s="18"/>
      <c r="E66" s="18"/>
      <c r="F66" s="20"/>
      <c r="G66" s="20"/>
      <c r="H66" s="20"/>
      <c r="I66" s="20">
        <f t="shared" ref="I66" si="23">SUM(I14:I65)</f>
        <v>0</v>
      </c>
      <c r="J66" s="20"/>
      <c r="K66" s="20"/>
      <c r="L66" s="20"/>
      <c r="M66" s="20"/>
      <c r="N66" s="38"/>
      <c r="O66" s="20"/>
    </row>
    <row r="68" spans="1:15" s="2" customFormat="1" ht="15" customHeight="1" x14ac:dyDescent="0.25">
      <c r="A68" s="49"/>
      <c r="B68" s="81" t="s">
        <v>19</v>
      </c>
      <c r="C68" s="81"/>
      <c r="D68" s="81"/>
      <c r="E68" s="82"/>
      <c r="F68" s="82"/>
      <c r="G68" s="82"/>
      <c r="H68" s="82"/>
    </row>
    <row r="69" spans="1:15" s="2" customFormat="1" ht="15" customHeight="1" x14ac:dyDescent="0.25">
      <c r="A69" s="49"/>
      <c r="B69" s="95" t="s">
        <v>20</v>
      </c>
      <c r="C69" s="95"/>
      <c r="D69" s="95"/>
      <c r="E69" s="105" t="s">
        <v>26</v>
      </c>
      <c r="F69" s="105"/>
      <c r="G69" s="105"/>
      <c r="H69" s="105"/>
      <c r="I69" s="105"/>
      <c r="J69" s="105"/>
      <c r="K69" s="105"/>
      <c r="L69" s="105"/>
      <c r="M69" s="105"/>
      <c r="N69" s="105"/>
      <c r="O69" s="105"/>
    </row>
    <row r="70" spans="1:15" s="2" customFormat="1" ht="15" customHeight="1" x14ac:dyDescent="0.25">
      <c r="A70" s="49"/>
      <c r="B70" s="95" t="s">
        <v>110</v>
      </c>
      <c r="C70" s="95"/>
      <c r="D70" s="95"/>
      <c r="E70" s="105" t="s">
        <v>111</v>
      </c>
      <c r="F70" s="105"/>
      <c r="G70" s="105"/>
      <c r="H70" s="105"/>
      <c r="I70" s="105"/>
      <c r="J70" s="105"/>
      <c r="K70" s="105"/>
      <c r="L70" s="105"/>
      <c r="M70" s="105"/>
      <c r="N70" s="105"/>
      <c r="O70" s="105"/>
    </row>
    <row r="71" spans="1:15" s="2" customFormat="1" ht="15" customHeight="1" x14ac:dyDescent="0.25">
      <c r="A71" s="49"/>
      <c r="B71" s="95" t="s">
        <v>112</v>
      </c>
      <c r="C71" s="95"/>
      <c r="D71" s="95"/>
      <c r="E71" s="105" t="s">
        <v>113</v>
      </c>
      <c r="F71" s="105"/>
      <c r="G71" s="105"/>
      <c r="H71" s="105"/>
      <c r="I71" s="105"/>
      <c r="J71" s="105"/>
      <c r="K71" s="105"/>
      <c r="L71" s="105"/>
      <c r="M71" s="105"/>
      <c r="N71" s="105"/>
      <c r="O71" s="105"/>
    </row>
    <row r="72" spans="1:15" s="2" customFormat="1" ht="15" customHeight="1" x14ac:dyDescent="0.25">
      <c r="A72" s="49"/>
      <c r="B72" s="95" t="s">
        <v>22</v>
      </c>
      <c r="C72" s="95"/>
      <c r="D72" s="95"/>
      <c r="E72" s="105" t="s">
        <v>114</v>
      </c>
      <c r="F72" s="105"/>
      <c r="G72" s="105"/>
      <c r="H72" s="105"/>
      <c r="I72" s="105"/>
      <c r="J72" s="105"/>
      <c r="K72" s="105"/>
      <c r="L72" s="105"/>
      <c r="M72" s="105"/>
      <c r="N72" s="105"/>
      <c r="O72" s="105"/>
    </row>
    <row r="73" spans="1:15" s="2" customFormat="1" ht="15" customHeight="1" x14ac:dyDescent="0.25">
      <c r="A73" s="49"/>
      <c r="B73" s="95" t="s">
        <v>21</v>
      </c>
      <c r="C73" s="95"/>
      <c r="D73" s="95"/>
      <c r="E73" s="105" t="s">
        <v>27</v>
      </c>
      <c r="F73" s="105"/>
      <c r="G73" s="105"/>
      <c r="H73" s="105"/>
      <c r="I73" s="105"/>
      <c r="J73" s="105"/>
      <c r="K73" s="105"/>
      <c r="L73" s="105"/>
      <c r="M73" s="105"/>
      <c r="N73" s="105"/>
      <c r="O73" s="105"/>
    </row>
    <row r="74" spans="1:15" s="2" customFormat="1" ht="30" customHeight="1" x14ac:dyDescent="0.25">
      <c r="A74" s="49"/>
      <c r="B74" s="97" t="s">
        <v>115</v>
      </c>
      <c r="C74" s="97"/>
      <c r="D74" s="97"/>
      <c r="E74" s="105" t="s">
        <v>116</v>
      </c>
      <c r="F74" s="105"/>
      <c r="G74" s="105"/>
      <c r="H74" s="105"/>
      <c r="I74" s="105"/>
      <c r="J74" s="105"/>
      <c r="K74" s="105"/>
      <c r="L74" s="105"/>
      <c r="M74" s="105"/>
      <c r="N74" s="105"/>
      <c r="O74" s="105"/>
    </row>
    <row r="75" spans="1:15" s="2" customFormat="1" ht="15" customHeight="1" x14ac:dyDescent="0.25">
      <c r="A75" s="49"/>
      <c r="B75" s="96" t="s">
        <v>23</v>
      </c>
      <c r="C75" s="96"/>
      <c r="D75" s="96"/>
      <c r="E75" s="105" t="s">
        <v>28</v>
      </c>
      <c r="F75" s="105"/>
      <c r="G75" s="105"/>
      <c r="H75" s="105"/>
      <c r="I75" s="105"/>
      <c r="J75" s="105"/>
      <c r="K75" s="105"/>
      <c r="L75" s="105"/>
      <c r="M75" s="105"/>
      <c r="N75" s="105"/>
      <c r="O75" s="105"/>
    </row>
    <row r="76" spans="1:15" s="2" customFormat="1" ht="15" customHeight="1" x14ac:dyDescent="0.25">
      <c r="A76" s="49"/>
      <c r="B76" s="95" t="s">
        <v>117</v>
      </c>
      <c r="C76" s="95"/>
      <c r="D76" s="95"/>
      <c r="E76" s="105" t="s">
        <v>118</v>
      </c>
      <c r="F76" s="105"/>
      <c r="G76" s="105"/>
      <c r="H76" s="105"/>
      <c r="I76" s="105"/>
      <c r="J76" s="105"/>
      <c r="K76" s="105"/>
      <c r="L76" s="105"/>
      <c r="M76" s="105"/>
      <c r="N76" s="105"/>
      <c r="O76" s="105"/>
    </row>
    <row r="77" spans="1:15" s="2" customFormat="1" ht="15" customHeight="1" x14ac:dyDescent="0.25">
      <c r="A77" s="49"/>
      <c r="B77" s="95" t="s">
        <v>24</v>
      </c>
      <c r="C77" s="95"/>
      <c r="D77" s="95"/>
      <c r="E77" s="105" t="s">
        <v>119</v>
      </c>
      <c r="F77" s="105"/>
      <c r="G77" s="105"/>
      <c r="H77" s="105"/>
      <c r="I77" s="105"/>
      <c r="J77" s="105"/>
      <c r="K77" s="105"/>
      <c r="L77" s="105"/>
      <c r="M77" s="105"/>
      <c r="N77" s="105"/>
      <c r="O77" s="105"/>
    </row>
    <row r="78" spans="1:15" s="2" customFormat="1" ht="15" customHeight="1" x14ac:dyDescent="0.25">
      <c r="A78" s="49"/>
      <c r="B78" s="95" t="s">
        <v>120</v>
      </c>
      <c r="C78" s="95"/>
      <c r="D78" s="95"/>
      <c r="E78" s="106" t="s">
        <v>121</v>
      </c>
      <c r="F78" s="106"/>
      <c r="G78" s="106"/>
      <c r="H78" s="106"/>
      <c r="I78" s="106"/>
      <c r="J78" s="106"/>
      <c r="K78" s="106"/>
      <c r="L78" s="106"/>
      <c r="M78" s="106"/>
      <c r="N78" s="106"/>
      <c r="O78" s="106"/>
    </row>
    <row r="79" spans="1:15" s="2" customFormat="1" x14ac:dyDescent="0.25">
      <c r="A79" s="49"/>
      <c r="B79" s="50"/>
      <c r="C79" s="50"/>
      <c r="D79" s="5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</row>
    <row r="80" spans="1:15" s="2" customFormat="1" ht="15.75" thickBot="1" x14ac:dyDescent="0.3">
      <c r="A80" s="49"/>
      <c r="B80" s="82" t="s">
        <v>29</v>
      </c>
      <c r="C80" s="82"/>
      <c r="D80" s="51"/>
    </row>
    <row r="81" spans="1:15" s="53" customFormat="1" ht="51" x14ac:dyDescent="0.2">
      <c r="A81" s="99" t="s">
        <v>93</v>
      </c>
      <c r="B81" s="24" t="s">
        <v>5</v>
      </c>
      <c r="C81" s="3" t="s">
        <v>47</v>
      </c>
      <c r="D81" s="3" t="s">
        <v>6</v>
      </c>
      <c r="E81" s="3" t="s">
        <v>7</v>
      </c>
      <c r="F81" s="4" t="s">
        <v>8</v>
      </c>
      <c r="G81" s="4" t="s">
        <v>80</v>
      </c>
      <c r="H81" s="5" t="s">
        <v>9</v>
      </c>
      <c r="I81" s="5" t="s">
        <v>10</v>
      </c>
      <c r="J81" s="6" t="s">
        <v>11</v>
      </c>
      <c r="K81" s="6" t="s">
        <v>107</v>
      </c>
      <c r="L81" s="6" t="s">
        <v>12</v>
      </c>
      <c r="M81" s="6" t="s">
        <v>80</v>
      </c>
      <c r="N81" s="35" t="s">
        <v>25</v>
      </c>
      <c r="O81" s="52" t="s">
        <v>109</v>
      </c>
    </row>
    <row r="82" spans="1:15" s="61" customFormat="1" ht="12" customHeight="1" x14ac:dyDescent="0.2">
      <c r="A82" s="100"/>
      <c r="B82" s="54">
        <v>0</v>
      </c>
      <c r="C82" s="55">
        <v>1</v>
      </c>
      <c r="D82" s="55">
        <v>2</v>
      </c>
      <c r="E82" s="55">
        <v>3</v>
      </c>
      <c r="F82" s="56">
        <v>4</v>
      </c>
      <c r="G82" s="56">
        <v>5</v>
      </c>
      <c r="H82" s="57" t="s">
        <v>81</v>
      </c>
      <c r="I82" s="57" t="s">
        <v>13</v>
      </c>
      <c r="J82" s="58">
        <v>8</v>
      </c>
      <c r="K82" s="58">
        <v>9</v>
      </c>
      <c r="L82" s="58">
        <v>10</v>
      </c>
      <c r="M82" s="58">
        <v>11</v>
      </c>
      <c r="N82" s="59" t="s">
        <v>82</v>
      </c>
      <c r="O82" s="60">
        <v>13</v>
      </c>
    </row>
    <row r="83" spans="1:15" s="2" customFormat="1" x14ac:dyDescent="0.25">
      <c r="A83" s="62"/>
      <c r="B83" s="101" t="s">
        <v>33</v>
      </c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101"/>
      <c r="N83" s="101"/>
      <c r="O83" s="101"/>
    </row>
    <row r="84" spans="1:15" s="2" customFormat="1" x14ac:dyDescent="0.25">
      <c r="A84" s="62"/>
      <c r="B84" s="63" t="s">
        <v>14</v>
      </c>
      <c r="C84" s="64" t="s">
        <v>30</v>
      </c>
      <c r="D84" s="65">
        <v>50</v>
      </c>
      <c r="E84" s="65" t="s">
        <v>18</v>
      </c>
      <c r="F84" s="66">
        <v>1.25</v>
      </c>
      <c r="G84" s="65">
        <v>0.11</v>
      </c>
      <c r="H84" s="67">
        <f>SUM(F84:G84)</f>
        <v>1.36</v>
      </c>
      <c r="I84" s="67">
        <f xml:space="preserve"> (H84*D84)</f>
        <v>68</v>
      </c>
      <c r="J84" s="65" t="s">
        <v>35</v>
      </c>
      <c r="K84" s="65" t="s">
        <v>36</v>
      </c>
      <c r="L84" s="66">
        <v>1.37</v>
      </c>
      <c r="M84" s="65">
        <v>0.12</v>
      </c>
      <c r="N84" s="67">
        <f>SUM(L84:M84)</f>
        <v>1.4900000000000002</v>
      </c>
      <c r="O84" s="68"/>
    </row>
    <row r="85" spans="1:15" s="2" customFormat="1" x14ac:dyDescent="0.25">
      <c r="A85" s="62"/>
      <c r="B85" s="63" t="s">
        <v>15</v>
      </c>
      <c r="C85" s="64" t="s">
        <v>31</v>
      </c>
      <c r="D85" s="65">
        <v>20</v>
      </c>
      <c r="E85" s="65" t="s">
        <v>17</v>
      </c>
      <c r="F85" s="65">
        <v>2.52</v>
      </c>
      <c r="G85" s="65">
        <v>0.21</v>
      </c>
      <c r="H85" s="67">
        <f>SUM(F85:G85)</f>
        <v>2.73</v>
      </c>
      <c r="I85" s="67">
        <f xml:space="preserve"> (H85*D85)</f>
        <v>54.6</v>
      </c>
      <c r="J85" s="65" t="s">
        <v>37</v>
      </c>
      <c r="K85" s="65" t="s">
        <v>40</v>
      </c>
      <c r="L85" s="65">
        <v>2.52</v>
      </c>
      <c r="M85" s="65">
        <v>0.21</v>
      </c>
      <c r="N85" s="67">
        <f>SUM(L85:M85)</f>
        <v>2.73</v>
      </c>
      <c r="O85" s="68" t="s">
        <v>122</v>
      </c>
    </row>
    <row r="86" spans="1:15" s="2" customFormat="1" x14ac:dyDescent="0.25">
      <c r="A86" s="62"/>
      <c r="B86" s="63" t="s">
        <v>16</v>
      </c>
      <c r="C86" s="69" t="s">
        <v>32</v>
      </c>
      <c r="D86" s="65">
        <v>45</v>
      </c>
      <c r="E86" s="65" t="s">
        <v>34</v>
      </c>
      <c r="F86" s="65">
        <v>0.45</v>
      </c>
      <c r="G86" s="65">
        <v>0.04</v>
      </c>
      <c r="H86" s="67">
        <f>SUM(F86:G86)</f>
        <v>0.49</v>
      </c>
      <c r="I86" s="67">
        <f xml:space="preserve"> (H86*D86)</f>
        <v>22.05</v>
      </c>
      <c r="J86" s="65" t="s">
        <v>38</v>
      </c>
      <c r="K86" s="65" t="s">
        <v>39</v>
      </c>
      <c r="L86" s="65">
        <v>0.45</v>
      </c>
      <c r="M86" s="65">
        <v>0.04</v>
      </c>
      <c r="N86" s="67">
        <f>SUM(L86:M86)</f>
        <v>0.49</v>
      </c>
      <c r="O86" s="68"/>
    </row>
    <row r="87" spans="1:15" s="2" customFormat="1" x14ac:dyDescent="0.25">
      <c r="A87" s="62"/>
      <c r="B87" s="70"/>
      <c r="C87" s="71" t="s">
        <v>41</v>
      </c>
      <c r="D87" s="72"/>
      <c r="E87" s="72"/>
      <c r="F87" s="72"/>
      <c r="G87" s="72"/>
      <c r="H87" s="73"/>
      <c r="I87" s="73">
        <f>SUM(I84:I86)</f>
        <v>144.65</v>
      </c>
      <c r="J87" s="72"/>
      <c r="K87" s="72"/>
      <c r="L87" s="72"/>
      <c r="M87" s="72"/>
      <c r="N87" s="74"/>
      <c r="O87" s="75"/>
    </row>
    <row r="88" spans="1:15" s="2" customFormat="1" x14ac:dyDescent="0.25">
      <c r="A88" s="49"/>
      <c r="B88" s="93" t="s">
        <v>42</v>
      </c>
      <c r="C88" s="93"/>
      <c r="D88" s="51"/>
    </row>
    <row r="89" spans="1:15" s="2" customFormat="1" x14ac:dyDescent="0.25">
      <c r="A89" s="49"/>
      <c r="B89" s="94" t="s">
        <v>43</v>
      </c>
      <c r="C89" s="94"/>
      <c r="D89" s="94"/>
      <c r="E89" s="94"/>
      <c r="F89" s="94"/>
      <c r="G89" s="94"/>
      <c r="H89" s="94"/>
      <c r="I89" s="94"/>
      <c r="J89" s="94"/>
      <c r="K89" s="94"/>
      <c r="L89" s="94"/>
      <c r="M89" s="94"/>
      <c r="N89" s="94"/>
    </row>
    <row r="90" spans="1:15" s="2" customFormat="1" x14ac:dyDescent="0.25">
      <c r="A90" s="49"/>
      <c r="B90" s="94" t="s">
        <v>44</v>
      </c>
      <c r="C90" s="94"/>
      <c r="D90" s="94"/>
      <c r="E90" s="94"/>
      <c r="F90" s="94"/>
      <c r="G90" s="94"/>
      <c r="H90" s="94"/>
      <c r="I90" s="94"/>
      <c r="J90" s="94"/>
      <c r="K90" s="94"/>
      <c r="L90" s="94"/>
      <c r="M90" s="94"/>
      <c r="N90" s="94"/>
    </row>
    <row r="91" spans="1:15" s="2" customFormat="1" x14ac:dyDescent="0.25">
      <c r="A91" s="49"/>
      <c r="B91" s="94" t="s">
        <v>45</v>
      </c>
      <c r="C91" s="94"/>
      <c r="D91" s="94"/>
      <c r="E91" s="94"/>
      <c r="F91" s="94"/>
      <c r="G91" s="94"/>
      <c r="H91" s="94"/>
      <c r="I91" s="94"/>
      <c r="J91" s="94"/>
      <c r="K91" s="94"/>
      <c r="L91" s="94"/>
      <c r="M91" s="94"/>
      <c r="N91" s="94"/>
      <c r="O91" s="94"/>
    </row>
    <row r="92" spans="1:15" s="2" customFormat="1" x14ac:dyDescent="0.25">
      <c r="A92" s="49"/>
      <c r="B92" s="94" t="s">
        <v>46</v>
      </c>
      <c r="C92" s="94"/>
      <c r="D92" s="94"/>
      <c r="E92" s="94"/>
      <c r="F92" s="94"/>
      <c r="G92" s="94"/>
      <c r="H92" s="94"/>
      <c r="I92" s="94"/>
      <c r="J92" s="94"/>
      <c r="K92" s="94"/>
      <c r="L92" s="94"/>
      <c r="M92" s="94"/>
      <c r="N92" s="94"/>
    </row>
    <row r="93" spans="1:15" s="2" customFormat="1" x14ac:dyDescent="0.25">
      <c r="A93" s="49"/>
      <c r="B93" s="94" t="s">
        <v>49</v>
      </c>
      <c r="C93" s="94"/>
      <c r="D93" s="94"/>
      <c r="E93" s="94"/>
      <c r="F93" s="94"/>
      <c r="G93" s="94"/>
      <c r="H93" s="94"/>
      <c r="I93" s="94"/>
      <c r="J93" s="94"/>
      <c r="K93" s="94"/>
      <c r="L93" s="94"/>
      <c r="M93" s="94"/>
      <c r="N93" s="94"/>
    </row>
    <row r="94" spans="1:15" s="2" customFormat="1" x14ac:dyDescent="0.25">
      <c r="A94" s="49"/>
      <c r="B94" s="94" t="s">
        <v>50</v>
      </c>
      <c r="C94" s="94"/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</row>
    <row r="95" spans="1:15" s="2" customFormat="1" x14ac:dyDescent="0.25">
      <c r="A95" s="49"/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</row>
    <row r="96" spans="1:15" s="2" customFormat="1" x14ac:dyDescent="0.25">
      <c r="A96" s="49"/>
      <c r="B96" s="93" t="s">
        <v>51</v>
      </c>
      <c r="C96" s="93"/>
      <c r="D96" s="93"/>
      <c r="E96" s="93"/>
      <c r="F96" s="93"/>
      <c r="G96" s="93"/>
      <c r="H96" s="93"/>
    </row>
    <row r="97" spans="1:14" s="2" customFormat="1" x14ac:dyDescent="0.25">
      <c r="A97" s="49"/>
      <c r="B97" s="98" t="s">
        <v>123</v>
      </c>
      <c r="C97" s="98"/>
      <c r="D97" s="98"/>
      <c r="E97" s="98"/>
      <c r="F97" s="98"/>
      <c r="G97" s="98"/>
      <c r="H97" s="98"/>
      <c r="I97" s="98"/>
      <c r="J97" s="98"/>
      <c r="K97" s="98"/>
      <c r="L97" s="98"/>
      <c r="M97" s="98"/>
      <c r="N97" s="98"/>
    </row>
    <row r="98" spans="1:14" s="2" customFormat="1" x14ac:dyDescent="0.25">
      <c r="A98" s="49"/>
      <c r="B98" s="98"/>
      <c r="C98" s="98"/>
      <c r="D98" s="98"/>
      <c r="E98" s="98"/>
      <c r="F98" s="98"/>
      <c r="G98" s="98"/>
      <c r="H98" s="98"/>
      <c r="I98" s="98"/>
      <c r="J98" s="98"/>
      <c r="K98" s="98"/>
      <c r="L98" s="98"/>
      <c r="M98" s="98"/>
      <c r="N98" s="98"/>
    </row>
    <row r="99" spans="1:14" s="2" customFormat="1" x14ac:dyDescent="0.25">
      <c r="A99" s="49"/>
      <c r="B99" s="102" t="s">
        <v>52</v>
      </c>
      <c r="C99" s="102"/>
      <c r="D99" s="102"/>
    </row>
    <row r="100" spans="1:14" s="2" customFormat="1" x14ac:dyDescent="0.25">
      <c r="A100" s="49"/>
      <c r="B100" s="98" t="s">
        <v>53</v>
      </c>
      <c r="C100" s="98"/>
      <c r="D100" s="98"/>
      <c r="E100" s="98"/>
      <c r="F100" s="98"/>
      <c r="G100" s="98"/>
      <c r="H100" s="98"/>
      <c r="I100" s="98"/>
      <c r="J100" s="98"/>
      <c r="K100" s="98"/>
      <c r="L100" s="98"/>
      <c r="M100" s="98"/>
      <c r="N100" s="98"/>
    </row>
    <row r="101" spans="1:14" s="2" customFormat="1" ht="15" customHeight="1" x14ac:dyDescent="0.25">
      <c r="A101" s="49"/>
      <c r="B101" s="94" t="s">
        <v>124</v>
      </c>
      <c r="C101" s="94"/>
      <c r="D101" s="94"/>
      <c r="E101" s="94"/>
      <c r="F101" s="94"/>
      <c r="G101" s="94"/>
      <c r="H101" s="94"/>
      <c r="I101" s="94"/>
      <c r="J101" s="94"/>
      <c r="K101" s="94"/>
      <c r="L101" s="94"/>
      <c r="M101" s="94"/>
      <c r="N101" s="94"/>
    </row>
    <row r="102" spans="1:14" s="2" customFormat="1" x14ac:dyDescent="0.25">
      <c r="A102" s="49"/>
      <c r="D102" s="51"/>
    </row>
    <row r="103" spans="1:14" s="2" customFormat="1" ht="15" customHeight="1" x14ac:dyDescent="0.25">
      <c r="A103" s="49"/>
      <c r="B103" s="103" t="s">
        <v>125</v>
      </c>
      <c r="C103" s="103"/>
      <c r="D103" s="103"/>
      <c r="E103" s="103"/>
      <c r="F103" s="77"/>
      <c r="G103" s="77"/>
      <c r="H103" s="104" t="s">
        <v>54</v>
      </c>
      <c r="I103" s="104"/>
      <c r="J103" s="104" t="s">
        <v>55</v>
      </c>
      <c r="K103" s="104"/>
      <c r="L103" s="104"/>
      <c r="M103" s="104"/>
      <c r="N103" s="104"/>
    </row>
    <row r="104" spans="1:14" x14ac:dyDescent="0.25">
      <c r="A104" s="11"/>
    </row>
  </sheetData>
  <sheetProtection algorithmName="SHA-512" hashValue="ypMlTnFDqdKC45oqTWDaKfRvYvn2IqZHDXCNiRHX+LqTprdTLsuOD8N1zk9q168E2SLg45mfzltWMLMZZozagw==" saltValue="NjOYGJ1p3qLv/MlNwibizQ==" spinCount="100000" sheet="1" objects="1" scenarios="1"/>
  <mergeCells count="55">
    <mergeCell ref="B103:E103"/>
    <mergeCell ref="H103:I103"/>
    <mergeCell ref="J103:N103"/>
    <mergeCell ref="E69:O69"/>
    <mergeCell ref="E70:O70"/>
    <mergeCell ref="E71:O71"/>
    <mergeCell ref="E72:O72"/>
    <mergeCell ref="E73:O73"/>
    <mergeCell ref="E74:O74"/>
    <mergeCell ref="E75:O75"/>
    <mergeCell ref="E76:O76"/>
    <mergeCell ref="E77:O77"/>
    <mergeCell ref="B78:D78"/>
    <mergeCell ref="E78:O78"/>
    <mergeCell ref="B80:C80"/>
    <mergeCell ref="B96:H96"/>
    <mergeCell ref="B98:N98"/>
    <mergeCell ref="B101:N101"/>
    <mergeCell ref="B91:O91"/>
    <mergeCell ref="A81:A82"/>
    <mergeCell ref="B83:O83"/>
    <mergeCell ref="B92:N92"/>
    <mergeCell ref="B93:N93"/>
    <mergeCell ref="B100:N100"/>
    <mergeCell ref="B94:N94"/>
    <mergeCell ref="B97:N97"/>
    <mergeCell ref="B99:D99"/>
    <mergeCell ref="A11:A13"/>
    <mergeCell ref="B88:C88"/>
    <mergeCell ref="B89:N89"/>
    <mergeCell ref="B90:N90"/>
    <mergeCell ref="B77:D77"/>
    <mergeCell ref="B75:D75"/>
    <mergeCell ref="B76:D76"/>
    <mergeCell ref="B73:D73"/>
    <mergeCell ref="B74:D74"/>
    <mergeCell ref="B69:D69"/>
    <mergeCell ref="B71:D71"/>
    <mergeCell ref="B72:D72"/>
    <mergeCell ref="B70:D70"/>
    <mergeCell ref="B1:E1"/>
    <mergeCell ref="I1:L1"/>
    <mergeCell ref="B68:D68"/>
    <mergeCell ref="E68:H68"/>
    <mergeCell ref="B2:E2"/>
    <mergeCell ref="I2:L2"/>
    <mergeCell ref="B3:E3"/>
    <mergeCell ref="I3:L3"/>
    <mergeCell ref="B4:E4"/>
    <mergeCell ref="I4:L4"/>
    <mergeCell ref="B5:E5"/>
    <mergeCell ref="I5:L5"/>
    <mergeCell ref="B6:E6"/>
    <mergeCell ref="I6:L6"/>
    <mergeCell ref="B13:O13"/>
  </mergeCells>
  <phoneticPr fontId="0" type="noConversion"/>
  <pageMargins left="0.23622047244094491" right="3.937007874015748E-2" top="0.55118110236220474" bottom="0.47244094488188981" header="0.31496062992125984" footer="0.31496062992125984"/>
  <pageSetup paperSize="9" scale="69" orientation="landscape" r:id="rId1"/>
  <headerFooter>
    <oddHeader>&amp;LK: ZAMRZNJENI IZDELKI IZ TESTA&amp;C1. 5. 2016 - 30. 4. 2017&amp;R&amp;P</oddHeader>
  </headerFooter>
  <rowBreaks count="1" manualBreakCount="1">
    <brk id="79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K ZAMRZNJENI IZDELKI IZ TESTA</vt:lpstr>
      <vt:lpstr>'K ZAMRZNJENI IZDELKI IZ TESTA'!Področje_tiskanja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</dc:creator>
  <cp:lastModifiedBy>Gustav</cp:lastModifiedBy>
  <cp:lastPrinted>2017-01-20T09:05:21Z</cp:lastPrinted>
  <dcterms:created xsi:type="dcterms:W3CDTF">2012-07-30T18:22:16Z</dcterms:created>
  <dcterms:modified xsi:type="dcterms:W3CDTF">2017-01-20T09:06:42Z</dcterms:modified>
</cp:coreProperties>
</file>